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-1圖書採購\"/>
    </mc:Choice>
  </mc:AlternateContent>
  <xr:revisionPtr revIDLastSave="0" documentId="13_ncr:1_{3CBEED17-679C-4DE7-BE7D-00B307D14F76}" xr6:coauthVersionLast="36" xr6:coauthVersionMax="36" xr10:uidLastSave="{00000000-0000-0000-0000-000000000000}"/>
  <bookViews>
    <workbookView xWindow="0" yWindow="0" windowWidth="28800" windowHeight="11628" xr2:uid="{00000000-000D-0000-FFFF-FFFF00000000}"/>
  </bookViews>
  <sheets>
    <sheet name="正式書單" sheetId="1" r:id="rId1"/>
    <sheet name="正式書單 (英)" sheetId="4" r:id="rId2"/>
    <sheet name="工作表1" sheetId="2" r:id="rId3"/>
  </sheets>
  <definedNames>
    <definedName name="_xlnm.Print_Titles" localSheetId="0">正式書單!$3:$3</definedName>
    <definedName name="_xlnm.Print_Titles" localSheetId="1">'正式書單 (英)'!$3:$3</definedName>
  </definedNames>
  <calcPr calcId="191029"/>
</workbook>
</file>

<file path=xl/calcChain.xml><?xml version="1.0" encoding="utf-8"?>
<calcChain xmlns="http://schemas.openxmlformats.org/spreadsheetml/2006/main">
  <c r="G138" i="4" l="1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M138" i="4" s="1"/>
  <c r="I29" i="1"/>
  <c r="I30" i="1"/>
  <c r="G13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1" i="1"/>
  <c r="I32" i="1"/>
  <c r="I33" i="1"/>
  <c r="I34" i="1"/>
  <c r="I35" i="1"/>
  <c r="I36" i="1"/>
  <c r="I37" i="1"/>
  <c r="I38" i="1"/>
  <c r="I39" i="1"/>
  <c r="I40" i="1"/>
  <c r="I41" i="1"/>
  <c r="I42" i="1"/>
  <c r="I47" i="1"/>
  <c r="I46" i="1"/>
  <c r="I137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8" i="4" l="1"/>
  <c r="M136" i="4" s="1"/>
  <c r="I44" i="1"/>
  <c r="I49" i="1"/>
  <c r="I43" i="1"/>
  <c r="I45" i="1"/>
  <c r="I50" i="1"/>
  <c r="I51" i="1"/>
  <c r="I52" i="1"/>
  <c r="I53" i="1"/>
  <c r="I121" i="1" l="1"/>
  <c r="I135" i="1"/>
  <c r="I136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118" i="1"/>
  <c r="I119" i="1"/>
  <c r="I120" i="1"/>
  <c r="I48" i="1"/>
  <c r="I54" i="1"/>
  <c r="I55" i="1"/>
  <c r="I56" i="1"/>
  <c r="I57" i="1"/>
  <c r="I58" i="1"/>
  <c r="I59" i="1"/>
  <c r="I60" i="1"/>
  <c r="I61" i="1"/>
  <c r="I62" i="1"/>
  <c r="I63" i="1"/>
  <c r="I64" i="1"/>
  <c r="I65" i="1"/>
  <c r="I138" i="1" l="1"/>
</calcChain>
</file>

<file path=xl/sharedStrings.xml><?xml version="1.0" encoding="utf-8"?>
<sst xmlns="http://schemas.openxmlformats.org/spreadsheetml/2006/main" count="1913" uniqueCount="382">
  <si>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</si>
  <si>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</si>
  <si>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</si>
  <si>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</si>
  <si>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</si>
  <si>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</si>
  <si>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</si>
  <si>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</si>
  <si>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</si>
  <si>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</si>
  <si>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</si>
  <si>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</si>
  <si>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</si>
  <si>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</si>
  <si>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</si>
  <si>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t xml:space="preserve">            臺南市111學年度鹽水區歡雅國小圖書館圖書採購書單                   </t>
    <phoneticPr fontId="1" type="noConversion"/>
  </si>
  <si>
    <t>學校班級最高學生數(  15  )人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</si>
  <si>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</si>
  <si>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小矮人全書Gnomes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</si>
  <si>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</si>
  <si>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</si>
  <si>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</si>
  <si>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>100個人類歷史上驚奇的一天：畫畫的穴居人、戴月桂冠的古奧運選手、木乃伊埃及貓，還有遇見加拉巴哥象龜的科學家……從史前到現代、遊歷33國的文明大探險</t>
    <phoneticPr fontId="1" type="noConversion"/>
  </si>
  <si>
    <t>麥可・巴菲爾德, 潔斯・布萊德利</t>
    <phoneticPr fontId="1" type="noConversion"/>
  </si>
  <si>
    <t>漫遊者文化</t>
    <phoneticPr fontId="1" type="noConversion"/>
  </si>
  <si>
    <t>100種地球爆笑生活指南：便便、樹懶與彩虹，還有讓你意想不到的……</t>
    <phoneticPr fontId="1" type="noConversion"/>
  </si>
  <si>
    <t>麥可・巴菲爾德, 潔斯・布萊德利</t>
    <phoneticPr fontId="1" type="noConversion"/>
  </si>
  <si>
    <t>噢！原來如此 有趣的鳥類學</t>
    <phoneticPr fontId="1" type="noConversion"/>
  </si>
  <si>
    <t>陳湘靜, 林大利</t>
    <phoneticPr fontId="1" type="noConversion"/>
  </si>
  <si>
    <t>麥浩斯</t>
    <phoneticPr fontId="1" type="noConversion"/>
  </si>
  <si>
    <t>海洋解剖書：超過650幅海洋博物繪，帶你深入淺出，全方位探索洋流、地形、鯨豚等自然知識</t>
    <phoneticPr fontId="1" type="noConversion"/>
  </si>
  <si>
    <t>茱莉亞‧羅思曼</t>
    <phoneticPr fontId="1" type="noConversion"/>
  </si>
  <si>
    <t>漫遊者文化</t>
    <phoneticPr fontId="1" type="noConversion"/>
  </si>
  <si>
    <t>最有梗的元素教室：週期表君與他的元素小夥伴</t>
    <phoneticPr fontId="1" type="noConversion"/>
  </si>
  <si>
    <t>上谷夫婦</t>
    <phoneticPr fontId="1" type="noConversion"/>
  </si>
  <si>
    <t>親子天下</t>
    <phoneticPr fontId="1" type="noConversion"/>
  </si>
  <si>
    <t>親子天下</t>
    <phoneticPr fontId="1" type="noConversion"/>
  </si>
  <si>
    <t>晚安，小熊</t>
    <phoneticPr fontId="1" type="noConversion"/>
  </si>
  <si>
    <t>鄭潔文</t>
    <phoneticPr fontId="1" type="noConversion"/>
  </si>
  <si>
    <t>聯經出版公司</t>
    <phoneticPr fontId="1" type="noConversion"/>
  </si>
  <si>
    <t>是誰躲在草叢裡</t>
    <phoneticPr fontId="1" type="noConversion"/>
  </si>
  <si>
    <t>原來古人這麼機智：閱讀經典《智囊》故事，建立自主思辨力</t>
    <phoneticPr fontId="1" type="noConversion"/>
  </si>
  <si>
    <t>謝武彰</t>
    <phoneticPr fontId="1" type="noConversion"/>
  </si>
  <si>
    <t>小麥田</t>
    <phoneticPr fontId="1" type="noConversion"/>
  </si>
  <si>
    <t>藝數摺學：18堂從2D到3D的「摺紙數學課」，讓幾何從抽象變具體，發現數學的實用、趣味與美</t>
    <phoneticPr fontId="1" type="noConversion"/>
  </si>
  <si>
    <t>李政憲</t>
    <phoneticPr fontId="1" type="noConversion"/>
  </si>
  <si>
    <t>臉譜</t>
    <phoneticPr fontId="1" type="noConversion"/>
  </si>
  <si>
    <t>雷札•達凡德</t>
    <phoneticPr fontId="1" type="noConversion"/>
  </si>
  <si>
    <t>三民</t>
    <phoneticPr fontId="1" type="noConversion"/>
  </si>
  <si>
    <t>李芝殷</t>
    <phoneticPr fontId="1" type="noConversion"/>
  </si>
  <si>
    <t>我的阿嬤媽媽</t>
    <phoneticPr fontId="1" type="noConversion"/>
  </si>
  <si>
    <t>我家是動物園</t>
    <phoneticPr fontId="1" type="noConversion"/>
  </si>
  <si>
    <t>正道薰</t>
    <phoneticPr fontId="1" type="noConversion"/>
  </si>
  <si>
    <t>上誼文化公司</t>
    <phoneticPr fontId="1" type="noConversion"/>
  </si>
  <si>
    <t>太多胡蘿蔔了</t>
    <phoneticPr fontId="1" type="noConversion"/>
  </si>
  <si>
    <t>東雨文化</t>
    <phoneticPr fontId="1" type="noConversion"/>
  </si>
  <si>
    <t>小兵</t>
    <phoneticPr fontId="1" type="noConversion"/>
  </si>
  <si>
    <t>動物園有小偷</t>
    <phoneticPr fontId="1" type="noConversion"/>
  </si>
  <si>
    <t>愛智</t>
    <phoneticPr fontId="1" type="noConversion"/>
  </si>
  <si>
    <t>最熱烈的掌聲</t>
    <phoneticPr fontId="1" type="noConversion"/>
  </si>
  <si>
    <t>小魯</t>
    <phoneticPr fontId="1" type="noConversion"/>
  </si>
  <si>
    <t>小蝌</t>
    <phoneticPr fontId="1" type="noConversion"/>
  </si>
  <si>
    <t>維京國際</t>
    <phoneticPr fontId="1" type="noConversion"/>
  </si>
  <si>
    <t>餃子</t>
    <phoneticPr fontId="1" type="noConversion"/>
  </si>
  <si>
    <t>格林文化</t>
    <phoneticPr fontId="1" type="noConversion"/>
  </si>
  <si>
    <t>台灣</t>
    <phoneticPr fontId="1" type="noConversion"/>
  </si>
  <si>
    <t>小天下</t>
    <phoneticPr fontId="1" type="noConversion"/>
  </si>
  <si>
    <t>小魯文化</t>
    <phoneticPr fontId="1" type="noConversion"/>
  </si>
  <si>
    <t>韋伯</t>
    <phoneticPr fontId="1" type="noConversion"/>
  </si>
  <si>
    <t>三采</t>
    <phoneticPr fontId="1" type="noConversion"/>
  </si>
  <si>
    <t>凱蒂．哈德森</t>
    <phoneticPr fontId="1" type="noConversion"/>
  </si>
  <si>
    <t>劉思源</t>
    <phoneticPr fontId="1" type="noConversion"/>
  </si>
  <si>
    <t>陳怡蓁</t>
    <phoneticPr fontId="1" type="noConversion"/>
  </si>
  <si>
    <t>班傑．戴維斯</t>
    <phoneticPr fontId="1" type="noConversion"/>
  </si>
  <si>
    <t>郝廣才</t>
    <phoneticPr fontId="1" type="noConversion"/>
  </si>
  <si>
    <t>字畝文化</t>
    <phoneticPr fontId="1" type="noConversion"/>
  </si>
  <si>
    <t>國語日報</t>
    <phoneticPr fontId="1" type="noConversion"/>
  </si>
  <si>
    <t>台灣東方</t>
    <phoneticPr fontId="1" type="noConversion"/>
  </si>
  <si>
    <t>幼獅文化</t>
    <phoneticPr fontId="1" type="noConversion"/>
  </si>
  <si>
    <t>道聲</t>
    <phoneticPr fontId="1" type="noConversion"/>
  </si>
  <si>
    <t>格林文化</t>
    <phoneticPr fontId="1" type="noConversion"/>
  </si>
  <si>
    <t>幼獅文化</t>
    <phoneticPr fontId="1" type="noConversion"/>
  </si>
  <si>
    <t>小熊</t>
    <phoneticPr fontId="1" type="noConversion"/>
  </si>
  <si>
    <t>康軒</t>
    <phoneticPr fontId="1" type="noConversion"/>
  </si>
  <si>
    <t>遠流</t>
    <phoneticPr fontId="1" type="noConversion"/>
  </si>
  <si>
    <t>小麥田</t>
    <phoneticPr fontId="1" type="noConversion"/>
  </si>
  <si>
    <t>小麥田</t>
    <phoneticPr fontId="1" type="noConversion"/>
  </si>
  <si>
    <t>小魯文化</t>
    <phoneticPr fontId="1" type="noConversion"/>
  </si>
  <si>
    <t>天衛文化</t>
    <phoneticPr fontId="1" type="noConversion"/>
  </si>
  <si>
    <t>天下文化</t>
    <phoneticPr fontId="1" type="noConversion"/>
  </si>
  <si>
    <t>晨星</t>
    <phoneticPr fontId="1" type="noConversion"/>
  </si>
  <si>
    <t>不簡單女孩2 有數學頭腦的女孩：工程師瑞．蒙特固的故事</t>
    <phoneticPr fontId="1" type="noConversion"/>
  </si>
  <si>
    <t>吃的東西，原來如此！</t>
    <phoneticPr fontId="1" type="noConversion"/>
  </si>
  <si>
    <t>記得我們的約定喔！</t>
    <phoneticPr fontId="1" type="noConversion"/>
  </si>
  <si>
    <t>歷史現場繪本2：海蒂的逃離旅程：納粹大屠殺時期的真實故事</t>
    <phoneticPr fontId="1" type="noConversion"/>
  </si>
  <si>
    <t>神話地圖：認識12大古文明中的神祇、怪獸與英雄故事</t>
    <phoneticPr fontId="1" type="noConversion"/>
  </si>
  <si>
    <t>小小科學人：100食物大發現</t>
    <phoneticPr fontId="1" type="noConversion"/>
  </si>
  <si>
    <t>原來太空是這樣子啊！</t>
    <phoneticPr fontId="1" type="noConversion"/>
  </si>
  <si>
    <t>魔法的祕密</t>
    <phoneticPr fontId="1" type="noConversion"/>
  </si>
  <si>
    <t>艾莉絲的樹</t>
    <phoneticPr fontId="1" type="noConversion"/>
  </si>
  <si>
    <t>屎來糞多學院</t>
    <phoneticPr fontId="1" type="noConversion"/>
  </si>
  <si>
    <t>君偉的誤會報告</t>
    <phoneticPr fontId="1" type="noConversion"/>
  </si>
  <si>
    <t>骨之旅：從海洋到陸地，看見人類與萬物的演化關係</t>
    <phoneticPr fontId="1" type="noConversion"/>
  </si>
  <si>
    <t>實驗故事集1：春天鬧鬼記</t>
    <phoneticPr fontId="1" type="noConversion"/>
  </si>
  <si>
    <t>跟王文華學聽說讀寫：聽一半超人</t>
    <phoneticPr fontId="1" type="noConversion"/>
  </si>
  <si>
    <t>街道是大家的</t>
    <phoneticPr fontId="1" type="noConversion"/>
  </si>
  <si>
    <t>歡迎光臨古埃及</t>
    <phoneticPr fontId="1" type="noConversion"/>
  </si>
  <si>
    <t>遇見世界古文明：歡迎光臨古羅馬</t>
    <phoneticPr fontId="1" type="noConversion"/>
  </si>
  <si>
    <t>鑑識科學好好玩：採證指紋、鑑定DNA、搜集微物跡證……5大主題X40個跨學科實驗，成為小小CSI鑑識專家！</t>
    <phoneticPr fontId="1" type="noConversion"/>
  </si>
  <si>
    <t>給孩子的中國神話故事(上)：砰!轟隆隆!神仙來了</t>
    <phoneticPr fontId="1" type="noConversion"/>
  </si>
  <si>
    <t>給孩子的中國神話故事(下)：嘩! 乒乒乓乓! 仙界大作戰</t>
    <phoneticPr fontId="1" type="noConversion"/>
  </si>
  <si>
    <t>班上來了一隻貓</t>
    <phoneticPr fontId="1" type="noConversion"/>
  </si>
  <si>
    <t>皇上有令：30位帝王點點名</t>
    <phoneticPr fontId="1" type="noConversion"/>
  </si>
  <si>
    <t>特別女生薩哈拉</t>
    <phoneticPr fontId="1" type="noConversion"/>
  </si>
  <si>
    <t>遇見世界古文明：歡迎光臨古希臘</t>
    <phoneticPr fontId="1" type="noConversion"/>
  </si>
  <si>
    <t>親愛的外婆</t>
    <phoneticPr fontId="1" type="noConversion"/>
  </si>
  <si>
    <t>少年讀西遊記1：齊天大聖孫悟空</t>
    <phoneticPr fontId="1" type="noConversion"/>
  </si>
  <si>
    <t>一把蓮：黑水溝傳奇（三版）</t>
    <phoneticPr fontId="1" type="noConversion"/>
  </si>
  <si>
    <t>少年讀西遊記2：從風到火的考驗</t>
    <phoneticPr fontId="1" type="noConversion"/>
  </si>
  <si>
    <t>少年讀西遊記3：降妖伏魔取真經</t>
    <phoneticPr fontId="1" type="noConversion"/>
  </si>
  <si>
    <t>城市自然小偵探：田園老師的校外自然課</t>
    <phoneticPr fontId="1" type="noConversion"/>
  </si>
  <si>
    <t>光音熱大魔術(全新版)</t>
    <phoneticPr fontId="1" type="noConversion"/>
  </si>
  <si>
    <t>蔬菜是怎麼長大的呀？</t>
    <phoneticPr fontId="1" type="noConversion"/>
  </si>
  <si>
    <t>妹妹的新丁粄</t>
    <phoneticPr fontId="1" type="noConversion"/>
  </si>
  <si>
    <t>不想說再見</t>
    <phoneticPr fontId="1" type="noConversion"/>
  </si>
  <si>
    <t>大番薯的小綠芽：台灣月曆的故事</t>
    <phoneticPr fontId="1" type="noConversion"/>
  </si>
  <si>
    <t>一點點機會</t>
    <phoneticPr fontId="1" type="noConversion"/>
  </si>
  <si>
    <t>孤女努力記</t>
    <phoneticPr fontId="1" type="noConversion"/>
  </si>
  <si>
    <t>戰火下的小花</t>
    <phoneticPr fontId="1" type="noConversion"/>
  </si>
  <si>
    <t>新來的同學</t>
    <phoneticPr fontId="1" type="noConversion"/>
  </si>
  <si>
    <t>天才少女福爾摩斯 1：消失的侯爵</t>
    <phoneticPr fontId="1" type="noConversion"/>
  </si>
  <si>
    <t>青蛙不簡單（新版）</t>
    <phoneticPr fontId="1" type="noConversion"/>
  </si>
  <si>
    <t>茱莉亞‧芬利‧摩斯卡</t>
    <phoneticPr fontId="1" type="noConversion"/>
  </si>
  <si>
    <t>胡定豪, 趙瑜婷</t>
    <phoneticPr fontId="1" type="noConversion"/>
  </si>
  <si>
    <t>小手鞠琉衣</t>
    <phoneticPr fontId="1" type="noConversion"/>
  </si>
  <si>
    <t>蜜雪兒‧畢森</t>
    <phoneticPr fontId="1" type="noConversion"/>
  </si>
  <si>
    <t>迪亞哥•德莫雷斯</t>
    <phoneticPr fontId="1" type="noConversion"/>
  </si>
  <si>
    <t>山姆．巴爾, 瑞秋．佛斯, 羅斯．豪爾, 艾莉斯．詹姆斯, 傑洛米．馬丁</t>
    <phoneticPr fontId="1" type="noConversion"/>
  </si>
  <si>
    <t>手塚明美</t>
    <phoneticPr fontId="1" type="noConversion"/>
  </si>
  <si>
    <t>洪佳如</t>
    <phoneticPr fontId="1" type="noConversion"/>
  </si>
  <si>
    <t>伊芙・邦婷</t>
    <phoneticPr fontId="1" type="noConversion"/>
  </si>
  <si>
    <t>媽媽的一碗湯</t>
    <phoneticPr fontId="1" type="noConversion"/>
  </si>
  <si>
    <t>張東君</t>
    <phoneticPr fontId="1" type="noConversion"/>
  </si>
  <si>
    <t>王淑芬</t>
    <phoneticPr fontId="1" type="noConversion"/>
  </si>
  <si>
    <t>松田素子</t>
    <phoneticPr fontId="1" type="noConversion"/>
  </si>
  <si>
    <t>戶田和代</t>
    <phoneticPr fontId="1" type="noConversion"/>
  </si>
  <si>
    <t>王文華</t>
    <phoneticPr fontId="1" type="noConversion"/>
  </si>
  <si>
    <t>庫路撒</t>
    <phoneticPr fontId="1" type="noConversion"/>
  </si>
  <si>
    <t>詹姆士．戴維斯</t>
    <phoneticPr fontId="1" type="noConversion"/>
  </si>
  <si>
    <t>吉姆．魏斯</t>
    <phoneticPr fontId="1" type="noConversion"/>
  </si>
  <si>
    <t>王文華</t>
    <phoneticPr fontId="1" type="noConversion"/>
  </si>
  <si>
    <t>重松 清</t>
    <phoneticPr fontId="1" type="noConversion"/>
  </si>
  <si>
    <t>管家琪</t>
    <phoneticPr fontId="1" type="noConversion"/>
  </si>
  <si>
    <t>愛絲梅．拉吉．柯德爾</t>
    <phoneticPr fontId="1" type="noConversion"/>
  </si>
  <si>
    <t>鄭如晴</t>
    <phoneticPr fontId="1" type="noConversion"/>
  </si>
  <si>
    <t>張嘉驊</t>
    <phoneticPr fontId="1" type="noConversion"/>
  </si>
  <si>
    <t>林滿秋</t>
    <phoneticPr fontId="1" type="noConversion"/>
  </si>
  <si>
    <t>陳怡如</t>
    <phoneticPr fontId="1" type="noConversion"/>
  </si>
  <si>
    <t>林木林</t>
    <phoneticPr fontId="1" type="noConversion"/>
  </si>
  <si>
    <t>安娜．沃茲</t>
    <phoneticPr fontId="1" type="noConversion"/>
  </si>
  <si>
    <t>黛博拉‧海莉曼</t>
    <phoneticPr fontId="1" type="noConversion"/>
  </si>
  <si>
    <t>麻生羽呂, 篠原kaori</t>
    <phoneticPr fontId="1" type="noConversion"/>
  </si>
  <si>
    <t>楊謹倫</t>
    <phoneticPr fontId="1" type="noConversion"/>
  </si>
  <si>
    <t>謝宗翔</t>
    <phoneticPr fontId="1" type="noConversion"/>
  </si>
  <si>
    <t>莉茲‧李‧海涅克</t>
    <phoneticPr fontId="1" type="noConversion"/>
  </si>
  <si>
    <t>邱鴻霖, 鄭雅勻</t>
    <phoneticPr fontId="1" type="noConversion"/>
  </si>
  <si>
    <t>羅友徹</t>
    <phoneticPr fontId="1" type="noConversion"/>
  </si>
  <si>
    <t>東方編輯小組</t>
    <phoneticPr fontId="1" type="noConversion"/>
  </si>
  <si>
    <t>婕爾達‧繆勒</t>
    <phoneticPr fontId="1" type="noConversion"/>
  </si>
  <si>
    <t>鄭丞鈞</t>
    <phoneticPr fontId="1" type="noConversion"/>
  </si>
  <si>
    <t>佩特莉霞．麥拉克倫</t>
    <phoneticPr fontId="1" type="noConversion"/>
  </si>
  <si>
    <t>鄭宗弦</t>
    <phoneticPr fontId="1" type="noConversion"/>
  </si>
  <si>
    <t>辛西亞‧洛德</t>
    <phoneticPr fontId="1" type="noConversion"/>
  </si>
  <si>
    <t>耶克特‧馬洛, 王夢梅</t>
    <phoneticPr fontId="1" type="noConversion"/>
  </si>
  <si>
    <t>黛博拉．艾里斯, 諾拉．托美</t>
    <phoneticPr fontId="1" type="noConversion"/>
  </si>
  <si>
    <t>傑瑞‧克萊福</t>
    <phoneticPr fontId="1" type="noConversion"/>
  </si>
  <si>
    <t>李世榮</t>
    <phoneticPr fontId="1" type="noConversion"/>
  </si>
  <si>
    <t>月光下的藏人尋</t>
    <phoneticPr fontId="1" type="noConversion"/>
  </si>
  <si>
    <t>世界第一的草莓</t>
    <phoneticPr fontId="1" type="noConversion"/>
  </si>
  <si>
    <t>我們的狗，阿拉斯加</t>
    <phoneticPr fontId="1" type="noConversion"/>
  </si>
  <si>
    <t>梵谷兄弟</t>
    <phoneticPr fontId="1" type="noConversion"/>
  </si>
  <si>
    <t>SURVIVE最強的生存術：效法72種動物的生存優勢，創造最強的生存方式！</t>
    <phoneticPr fontId="1" type="noConversion"/>
  </si>
  <si>
    <t>程式特攻隊：看漫畫輕鬆學中小學生必備的11個程式基本概念（共6冊）</t>
    <phoneticPr fontId="1" type="noConversion"/>
  </si>
  <si>
    <t>什麼啦！這也是資訊科學</t>
    <phoneticPr fontId="1" type="noConversion"/>
  </si>
  <si>
    <t>STEAM科學好好玩：史萊姆、襪子離心機、野餐墊相對論……隨手取得家中器材，體驗12大類跨領域學科，玩出科學腦</t>
    <phoneticPr fontId="1" type="noConversion"/>
  </si>
  <si>
    <t>遇見骨早人</t>
    <phoneticPr fontId="1" type="noConversion"/>
  </si>
  <si>
    <t>九歌出版社</t>
    <phoneticPr fontId="1" type="noConversion"/>
  </si>
  <si>
    <t>拾光工作室</t>
    <phoneticPr fontId="1" type="noConversion"/>
  </si>
  <si>
    <t>博識圖書</t>
    <phoneticPr fontId="1" type="noConversion"/>
  </si>
  <si>
    <t>聚光文創</t>
    <phoneticPr fontId="1" type="noConversion"/>
  </si>
  <si>
    <t>新北市立十三行博物館</t>
    <phoneticPr fontId="1" type="noConversion"/>
  </si>
  <si>
    <t>水滴文化</t>
    <phoneticPr fontId="1" type="noConversion"/>
  </si>
  <si>
    <t>九歌</t>
    <phoneticPr fontId="1" type="noConversion"/>
  </si>
  <si>
    <t>美國</t>
    <phoneticPr fontId="1" type="noConversion"/>
  </si>
  <si>
    <t>Boynton, Sandra</t>
    <phoneticPr fontId="1" type="noConversion"/>
  </si>
  <si>
    <t>Little Simon</t>
    <phoneticPr fontId="1" type="noConversion"/>
  </si>
  <si>
    <t>Walsh, Melanie</t>
    <phoneticPr fontId="1" type="noConversion"/>
  </si>
  <si>
    <t>Candlewick Press (MA)</t>
    <phoneticPr fontId="1" type="noConversion"/>
  </si>
  <si>
    <t>Seeger, Laura Vaccaro</t>
    <phoneticPr fontId="1" type="noConversion"/>
  </si>
  <si>
    <t>Square Fish</t>
    <phoneticPr fontId="1" type="noConversion"/>
  </si>
  <si>
    <t>不便利的便利店</t>
    <phoneticPr fontId="1" type="noConversion"/>
  </si>
  <si>
    <t xml:space="preserve">寂寞 </t>
    <phoneticPr fontId="1" type="noConversion"/>
  </si>
  <si>
    <t>三采尋寶記(7冊套書)</t>
    <phoneticPr fontId="1" type="noConversion"/>
  </si>
  <si>
    <t>是</t>
    <phoneticPr fontId="1" type="noConversion"/>
  </si>
  <si>
    <t>是</t>
    <phoneticPr fontId="1" type="noConversion"/>
  </si>
  <si>
    <t>Gomdori co., Story a., Sweet Factory, Popcorn Story, Podoal Friend</t>
    <phoneticPr fontId="1" type="noConversion"/>
  </si>
  <si>
    <t>三采</t>
    <phoneticPr fontId="1" type="noConversion"/>
  </si>
  <si>
    <t>少年讀臺灣：認識歷史、地理與生態</t>
    <phoneticPr fontId="1" type="noConversion"/>
  </si>
  <si>
    <t>未來出版</t>
    <phoneticPr fontId="1" type="noConversion"/>
  </si>
  <si>
    <t>里山的一年繪本1：水稻田的一年</t>
    <phoneticPr fontId="1" type="noConversion"/>
  </si>
  <si>
    <t>小光點</t>
    <phoneticPr fontId="1" type="noConversion"/>
  </si>
  <si>
    <t>里山的一年繪本3：農地的一年</t>
    <phoneticPr fontId="1" type="noConversion"/>
  </si>
  <si>
    <t>里山的一年繪本2：雜木林的一年</t>
    <phoneticPr fontId="1" type="noConversion"/>
  </si>
  <si>
    <t>生物變變變：達爾文的物種起源</t>
    <phoneticPr fontId="1" type="noConversion"/>
  </si>
  <si>
    <t>Charles Darwin’s on the Origin of Species</t>
    <phoneticPr fontId="12" type="noConversion"/>
  </si>
  <si>
    <t>Radeva, Sabina</t>
    <phoneticPr fontId="12" type="noConversion"/>
  </si>
  <si>
    <t>Crown Books for Young Readers</t>
    <phoneticPr fontId="12" type="noConversion"/>
  </si>
  <si>
    <t>美國</t>
    <phoneticPr fontId="12" type="noConversion"/>
  </si>
  <si>
    <t>否</t>
    <phoneticPr fontId="12" type="noConversion"/>
  </si>
  <si>
    <t>否</t>
    <phoneticPr fontId="12" type="noConversion"/>
  </si>
  <si>
    <t>否</t>
    <phoneticPr fontId="12" type="noConversion"/>
  </si>
  <si>
    <t>Crazy for Birds</t>
    <phoneticPr fontId="12" type="noConversion"/>
  </si>
  <si>
    <t>Blaise, Misha Maynerick</t>
    <phoneticPr fontId="12" type="noConversion"/>
  </si>
  <si>
    <t>Penguin Books</t>
    <phoneticPr fontId="12" type="noConversion"/>
  </si>
  <si>
    <t>In the Garden</t>
    <phoneticPr fontId="12" type="noConversion"/>
  </si>
  <si>
    <t>Giuliani, Emma</t>
    <phoneticPr fontId="12" type="noConversion"/>
  </si>
  <si>
    <t>Princeton Architectural Press</t>
    <phoneticPr fontId="12" type="noConversion"/>
  </si>
  <si>
    <t>My Friend Earth</t>
    <phoneticPr fontId="12" type="noConversion"/>
  </si>
  <si>
    <t>MacLachlan, Patricia</t>
    <phoneticPr fontId="12" type="noConversion"/>
  </si>
  <si>
    <t>Chronicle Books</t>
    <phoneticPr fontId="12" type="noConversion"/>
  </si>
  <si>
    <t>I’m So Happy You’re Here: A Little Book About Why You’re Great</t>
    <phoneticPr fontId="12" type="noConversion"/>
  </si>
  <si>
    <t>Climo, Liz</t>
    <phoneticPr fontId="12" type="noConversion"/>
  </si>
  <si>
    <t>Flatiron Books</t>
    <phoneticPr fontId="12" type="noConversion"/>
  </si>
  <si>
    <t>Green Is for Christmas</t>
    <phoneticPr fontId="12" type="noConversion"/>
  </si>
  <si>
    <t>Daywalt, Drew</t>
    <phoneticPr fontId="12" type="noConversion"/>
  </si>
  <si>
    <t>Philomel Books</t>
    <phoneticPr fontId="12" type="noConversion"/>
  </si>
  <si>
    <t>The Incredible Painting of Felix Clousseau</t>
    <phoneticPr fontId="12" type="noConversion"/>
  </si>
  <si>
    <t>Agee, Jon</t>
    <phoneticPr fontId="12" type="noConversion"/>
  </si>
  <si>
    <t>Dial Books</t>
    <phoneticPr fontId="12" type="noConversion"/>
  </si>
  <si>
    <t>Michael Di Capua Books</t>
    <phoneticPr fontId="12" type="noConversion"/>
  </si>
  <si>
    <t>Life on Mars</t>
    <phoneticPr fontId="12" type="noConversion"/>
  </si>
  <si>
    <t>Dial Books</t>
    <phoneticPr fontId="12" type="noConversion"/>
  </si>
  <si>
    <t>The Wall in the Middle of the Book</t>
    <phoneticPr fontId="12" type="noConversion"/>
  </si>
  <si>
    <t xml:space="preserve">Lion Lessons
</t>
    <phoneticPr fontId="12" type="noConversion"/>
  </si>
  <si>
    <t>It’s Only Stanley</t>
    <phoneticPr fontId="12" type="noConversion"/>
  </si>
  <si>
    <t>David Wiesner</t>
    <phoneticPr fontId="12" type="noConversion"/>
  </si>
  <si>
    <t>Mr. Wuffles!</t>
    <phoneticPr fontId="12" type="noConversion"/>
  </si>
  <si>
    <t>Andersen</t>
    <phoneticPr fontId="12" type="noConversion"/>
  </si>
  <si>
    <t>英國</t>
    <phoneticPr fontId="12" type="noConversion"/>
  </si>
  <si>
    <t>Art and Max</t>
    <phoneticPr fontId="12" type="noConversion"/>
  </si>
  <si>
    <t>Moon: night-time around the world</t>
    <phoneticPr fontId="12" type="noConversion"/>
  </si>
  <si>
    <t>Patricia Hegarty, Britta Teckentrup</t>
    <phoneticPr fontId="12" type="noConversion"/>
  </si>
  <si>
    <t>Little Tiger Press Publication</t>
    <phoneticPr fontId="12" type="noConversion"/>
  </si>
  <si>
    <t>Sea: A World Beneath the Waves</t>
    <phoneticPr fontId="12" type="noConversion"/>
  </si>
  <si>
    <t>Journey</t>
    <phoneticPr fontId="12" type="noConversion"/>
  </si>
  <si>
    <t>Walker Books Ltd</t>
    <phoneticPr fontId="12" type="noConversion"/>
  </si>
  <si>
    <t>Aaron Becker</t>
    <phoneticPr fontId="12" type="noConversion"/>
  </si>
  <si>
    <t>Rain Before Rainbows</t>
    <phoneticPr fontId="12" type="noConversion"/>
  </si>
  <si>
    <t>Smriti Halls,David Litchfield (ILT)</t>
    <phoneticPr fontId="12" type="noConversion"/>
  </si>
  <si>
    <t>Walker Books Ltd.</t>
    <phoneticPr fontId="12" type="noConversion"/>
  </si>
  <si>
    <t>Owl Moon</t>
    <phoneticPr fontId="12" type="noConversion"/>
  </si>
  <si>
    <t>Yolen, Jane</t>
    <phoneticPr fontId="12" type="noConversion"/>
  </si>
  <si>
    <t>Philomel Books</t>
    <phoneticPr fontId="12" type="noConversion"/>
  </si>
  <si>
    <t>Locomotive</t>
    <phoneticPr fontId="12" type="noConversion"/>
  </si>
  <si>
    <t>Floca, Brian</t>
    <phoneticPr fontId="12" type="noConversion"/>
  </si>
  <si>
    <t>Atheneum Books</t>
    <phoneticPr fontId="12" type="noConversion"/>
  </si>
  <si>
    <t>The House in the Night Board Book</t>
    <phoneticPr fontId="12" type="noConversion"/>
  </si>
  <si>
    <t>Swanson, Susan Marie/ Krommes, Beth (ILT)</t>
    <phoneticPr fontId="12" type="noConversion"/>
  </si>
  <si>
    <t>Houghton Mifflin</t>
    <phoneticPr fontId="12" type="noConversion"/>
  </si>
  <si>
    <t>A Sick Day for Amos McGee</t>
    <phoneticPr fontId="12" type="noConversion"/>
  </si>
  <si>
    <t>Stead, Erin (ILT)/ Stead, Philip Christian</t>
    <phoneticPr fontId="12" type="noConversion"/>
  </si>
  <si>
    <t>Roaring Brook Press</t>
    <phoneticPr fontId="12" type="noConversion"/>
  </si>
  <si>
    <t>Cat Problems</t>
    <phoneticPr fontId="12" type="noConversion"/>
  </si>
  <si>
    <t>Jory John,Lane Smith (ILT)</t>
    <phoneticPr fontId="12" type="noConversion"/>
  </si>
  <si>
    <t>Walker Books Ltd</t>
    <phoneticPr fontId="12" type="noConversion"/>
  </si>
  <si>
    <t>Giraffe Problems</t>
    <phoneticPr fontId="12" type="noConversion"/>
  </si>
  <si>
    <t>John, Jory</t>
    <phoneticPr fontId="12" type="noConversion"/>
  </si>
  <si>
    <t>Random House Books for Young Readers</t>
    <phoneticPr fontId="12" type="noConversion"/>
  </si>
  <si>
    <t>美國</t>
    <phoneticPr fontId="12" type="noConversion"/>
  </si>
  <si>
    <t>Penguin Problems</t>
    <phoneticPr fontId="12" type="noConversion"/>
  </si>
  <si>
    <t>John, Jory/ Smith, Lane (ILT)</t>
    <phoneticPr fontId="12" type="noConversion"/>
  </si>
  <si>
    <t>Random House Books for Young Readers</t>
    <phoneticPr fontId="12" type="noConversion"/>
  </si>
  <si>
    <t>Tree: Seasons Come, Seasons Go</t>
    <phoneticPr fontId="12" type="noConversion"/>
  </si>
  <si>
    <t>Little Tiger Press Publication</t>
    <phoneticPr fontId="12" type="noConversion"/>
  </si>
  <si>
    <t>Tuesday</t>
    <phoneticPr fontId="12" type="noConversion"/>
  </si>
  <si>
    <t>David Wiesner</t>
    <phoneticPr fontId="12" type="noConversion"/>
  </si>
  <si>
    <t>Clarion Books</t>
    <phoneticPr fontId="12" type="noConversion"/>
  </si>
  <si>
    <t>The Cat Man of Aleppo</t>
    <phoneticPr fontId="12" type="noConversion"/>
  </si>
  <si>
    <t>Shamsi-Basha, Karim,Latham, Irene</t>
    <phoneticPr fontId="12" type="noConversion"/>
  </si>
  <si>
    <t>We Are Water Protectors</t>
    <phoneticPr fontId="12" type="noConversion"/>
  </si>
  <si>
    <t>Lindstrom, Carole</t>
    <phoneticPr fontId="12" type="noConversion"/>
  </si>
  <si>
    <t>Watercress</t>
    <phoneticPr fontId="12" type="noConversion"/>
  </si>
  <si>
    <t>Wang, Andrea</t>
    <phoneticPr fontId="12" type="noConversion"/>
  </si>
  <si>
    <t>Blue hat, green hat</t>
    <phoneticPr fontId="12" type="noConversion"/>
  </si>
  <si>
    <t>10 things I can do to help my  world</t>
    <phoneticPr fontId="12" type="noConversion"/>
  </si>
  <si>
    <t>Lemons Are Not Red</t>
    <phoneticPr fontId="12" type="noConversion"/>
  </si>
  <si>
    <t>G.P. Putnam’s Sons Books for Young Readers</t>
    <phoneticPr fontId="1" type="noConversion"/>
  </si>
  <si>
    <t>Roaring Brook Press</t>
    <phoneticPr fontId="1" type="noConversion"/>
  </si>
  <si>
    <t>Neal Porter Books</t>
    <phoneticPr fontId="1" type="noConversion"/>
  </si>
  <si>
    <t>Farmhouse</t>
    <phoneticPr fontId="1" type="noConversion"/>
  </si>
  <si>
    <t>Blackall, Sophie</t>
    <phoneticPr fontId="1" type="noConversion"/>
  </si>
  <si>
    <t>Little, Brown Books for Young Readers</t>
    <phoneticPr fontId="1" type="noConversion"/>
  </si>
  <si>
    <t>The Upside Down Hat</t>
    <phoneticPr fontId="1" type="noConversion"/>
  </si>
  <si>
    <t>Barr, Stephen</t>
    <phoneticPr fontId="1" type="noConversion"/>
  </si>
  <si>
    <t>Chronicle Books</t>
    <phoneticPr fontId="1" type="noConversion"/>
  </si>
  <si>
    <t>Alexander, Rilla</t>
    <phoneticPr fontId="1" type="noConversion"/>
  </si>
  <si>
    <t>The New Rooster</t>
    <phoneticPr fontId="1" type="noConversion"/>
  </si>
  <si>
    <t>Simon &amp; Schuster Books for Young Readers</t>
    <phoneticPr fontId="1" type="noConversion"/>
  </si>
  <si>
    <t>Telling Stories Wrong</t>
    <phoneticPr fontId="1" type="noConversion"/>
  </si>
  <si>
    <t>Gianni Rodari,Beatrice Alemagna</t>
    <phoneticPr fontId="1" type="noConversion"/>
  </si>
  <si>
    <t>Enchanted Lion Books</t>
    <phoneticPr fontId="1" type="noConversion"/>
  </si>
  <si>
    <t>聯經出版公司</t>
    <phoneticPr fontId="1" type="noConversion"/>
  </si>
  <si>
    <t>綴圓仔講臺語②：佮阿公踅菜市仔</t>
    <phoneticPr fontId="1" type="noConversion"/>
  </si>
  <si>
    <t>海狗房東</t>
    <phoneticPr fontId="1" type="noConversion"/>
  </si>
  <si>
    <t>玉山社</t>
    <phoneticPr fontId="1" type="noConversion"/>
  </si>
  <si>
    <t>綴圓仔講臺語①：阿媽的果子園</t>
    <phoneticPr fontId="1" type="noConversion"/>
  </si>
  <si>
    <t>最美的風景</t>
    <phoneticPr fontId="1" type="noConversion"/>
  </si>
  <si>
    <t>吳易蓁</t>
    <phoneticPr fontId="1" type="noConversion"/>
  </si>
  <si>
    <t>台語原來是這樣2：台南生活的台語日常</t>
    <phoneticPr fontId="1" type="noConversion"/>
  </si>
  <si>
    <t>前衛</t>
    <phoneticPr fontId="1" type="noConversion"/>
  </si>
  <si>
    <t>流麻溝十五號</t>
    <phoneticPr fontId="1" type="noConversion"/>
  </si>
  <si>
    <t>台語原來是這樣</t>
    <phoneticPr fontId="1" type="noConversion"/>
  </si>
  <si>
    <t>的（MOE繪本大賞）</t>
    <phoneticPr fontId="1" type="noConversion"/>
  </si>
  <si>
    <t>junaida</t>
    <phoneticPr fontId="1" type="noConversion"/>
  </si>
  <si>
    <t>上誼文化公司</t>
    <phoneticPr fontId="1" type="noConversion"/>
  </si>
  <si>
    <t>白鯨記</t>
    <phoneticPr fontId="1" type="noConversion"/>
  </si>
  <si>
    <t>木馬文化</t>
    <phoneticPr fontId="1" type="noConversion"/>
  </si>
  <si>
    <t>羅浮宮守護者</t>
    <phoneticPr fontId="1" type="noConversion"/>
  </si>
  <si>
    <t>谷口治郎</t>
    <phoneticPr fontId="1" type="noConversion"/>
  </si>
  <si>
    <t>這幅畫好爛！史上最酸羅浮宮看畫指南</t>
    <phoneticPr fontId="1" type="noConversion"/>
  </si>
  <si>
    <t>好讀</t>
    <phoneticPr fontId="1" type="noConversion"/>
  </si>
  <si>
    <t>大辣</t>
    <phoneticPr fontId="1" type="noConversion"/>
  </si>
  <si>
    <t>羅浮宮的貓（彩色豪華版・上下兩冊）</t>
    <phoneticPr fontId="1" type="noConversion"/>
  </si>
  <si>
    <t>博物館與它的產地</t>
    <phoneticPr fontId="1" type="noConversion"/>
  </si>
  <si>
    <t>親子天下</t>
    <phoneticPr fontId="1" type="noConversion"/>
  </si>
  <si>
    <t>聖誕小豬：《哈利波特》作者J.K. 羅琳最新作品！只要還存有一絲希望，沒有東西會永遠喪失。因為愛，讓我們永存不朽</t>
    <phoneticPr fontId="1" type="noConversion"/>
  </si>
  <si>
    <t xml:space="preserve">J.K. 羅琳 </t>
    <phoneticPr fontId="1" type="noConversion"/>
  </si>
  <si>
    <t>男孩、鼴鼠、狐狸與馬</t>
    <phoneticPr fontId="1" type="noConversion"/>
  </si>
  <si>
    <t xml:space="preserve">查理‧麥克斯 </t>
    <phoneticPr fontId="1" type="noConversion"/>
  </si>
  <si>
    <t>玩紙趣：切、雕、折、貼，21位世界頂尖紙藝家的手作藝術與創作祕技</t>
    <phoneticPr fontId="1" type="noConversion"/>
  </si>
  <si>
    <t>擬真摺紙(四冊套書)</t>
    <phoneticPr fontId="1" type="noConversion"/>
  </si>
  <si>
    <t>法國紙藝大師菲利普立體書全集(4冊)</t>
    <phoneticPr fontId="1" type="noConversion"/>
  </si>
  <si>
    <t>臺灣麥克</t>
    <phoneticPr fontId="1" type="noConversion"/>
  </si>
  <si>
    <t>My Rhinoceros</t>
    <phoneticPr fontId="12" type="noConversion"/>
  </si>
  <si>
    <t>That Fruit Is Mine!</t>
    <phoneticPr fontId="1" type="noConversion"/>
  </si>
  <si>
    <t>Anuska Allepuz</t>
    <phoneticPr fontId="1" type="noConversion"/>
  </si>
  <si>
    <t>Walker Books Ltd.</t>
    <phoneticPr fontId="1" type="noConversion"/>
  </si>
  <si>
    <t>英國</t>
    <phoneticPr fontId="1" type="noConversion"/>
  </si>
  <si>
    <t>Alan’’s Big, Scary Teeth</t>
    <phoneticPr fontId="1" type="noConversion"/>
  </si>
  <si>
    <t>Jarvis</t>
    <phoneticPr fontId="1" type="noConversion"/>
  </si>
  <si>
    <t>漢欣</t>
    <phoneticPr fontId="1" type="noConversion"/>
  </si>
  <si>
    <t>積木文化</t>
    <phoneticPr fontId="1" type="noConversion"/>
  </si>
  <si>
    <t>小天下</t>
    <phoneticPr fontId="1" type="noConversion"/>
  </si>
  <si>
    <t>許耀雲, 吳立萍, 賴佳慧</t>
    <phoneticPr fontId="1" type="noConversion"/>
  </si>
  <si>
    <t>菲利普UG</t>
    <phoneticPr fontId="1" type="noConversion"/>
  </si>
  <si>
    <t>福井久男</t>
    <phoneticPr fontId="1" type="noConversion"/>
  </si>
  <si>
    <t>威爾．海根</t>
    <phoneticPr fontId="1" type="noConversion"/>
  </si>
  <si>
    <t>金浩然</t>
    <phoneticPr fontId="1" type="noConversion"/>
  </si>
  <si>
    <t xml:space="preserve">莎賓娜．拉黛瓦 </t>
    <phoneticPr fontId="1" type="noConversion"/>
  </si>
  <si>
    <t>向田智也</t>
    <phoneticPr fontId="1" type="noConversion"/>
  </si>
  <si>
    <t>向田智也</t>
    <phoneticPr fontId="1" type="noConversion"/>
  </si>
  <si>
    <t>南西．史賓格</t>
    <phoneticPr fontId="1" type="noConversion"/>
  </si>
  <si>
    <t>花格子</t>
    <phoneticPr fontId="1" type="noConversion"/>
  </si>
  <si>
    <t>海狗房東</t>
    <phoneticPr fontId="1" type="noConversion"/>
  </si>
  <si>
    <t>大郎頭</t>
    <phoneticPr fontId="1" type="noConversion"/>
  </si>
  <si>
    <t>蠢羊</t>
    <phoneticPr fontId="1" type="noConversion"/>
  </si>
  <si>
    <t>粉紅色小屋</t>
    <phoneticPr fontId="1" type="noConversion"/>
  </si>
  <si>
    <t>赫曼・梅爾維爾, 克里斯多福・夏布特</t>
    <phoneticPr fontId="1" type="noConversion"/>
  </si>
  <si>
    <t>賽希爾．巴隆, 弗朗索瓦．費里埃</t>
    <phoneticPr fontId="1" type="noConversion"/>
  </si>
  <si>
    <t>松本大洋</t>
    <phoneticPr fontId="1" type="noConversion"/>
  </si>
  <si>
    <t>郭怡汝</t>
    <phoneticPr fontId="1" type="noConversion"/>
  </si>
  <si>
    <t xml:space="preserve">J.K. 羅琳 </t>
    <phoneticPr fontId="1" type="noConversion"/>
  </si>
  <si>
    <t>海倫．希伯特</t>
    <phoneticPr fontId="1" type="noConversion"/>
  </si>
  <si>
    <t>淵本宗司</t>
    <phoneticPr fontId="1" type="noConversion"/>
  </si>
  <si>
    <t>皇冠</t>
    <phoneticPr fontId="1" type="noConversion"/>
  </si>
  <si>
    <t>天下雜誌</t>
    <phoneticPr fontId="1" type="noConversion"/>
  </si>
  <si>
    <t>畢奶奶和她的大象</t>
    <phoneticPr fontId="1" type="noConversion"/>
  </si>
  <si>
    <t>雞母狗</t>
    <phoneticPr fontId="1" type="noConversion"/>
  </si>
  <si>
    <t>摺紙寵物夢幻島</t>
    <phoneticPr fontId="1" type="noConversion"/>
  </si>
  <si>
    <t>英文書</t>
    <phoneticPr fontId="1" type="noConversion"/>
  </si>
  <si>
    <t>英語比例</t>
    <phoneticPr fontId="12" type="noConversion"/>
  </si>
  <si>
    <t>校名：鹽水區歡雅國小
填表人：鄧傑澤                    教務主任：康韶真                     校長：戴淑娟
連絡電話：06-6552558#812                   網路電話：153010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</si>
</sst>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6"/>
      <name val="標楷體"/>
      <family val="4"/>
      <charset val="136"/>
    </font>
    <font>
      <sz val="9"/>
      <color rgb="FF1C1E21"/>
      <name val="Inherit"/>
      <family val="2"/>
    </font>
    <font>
      <b/>
      <sz val="12"/>
      <color rgb="FF1C1E21"/>
      <name val="Inherit"/>
      <family val="2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4" applyFont="1" applyBorder="1" applyAlignment="1" applyProtection="1">
      <alignment vertical="center" wrapText="1"/>
    </xf>
    <xf numFmtId="0" fontId="5" fillId="0" borderId="1" xfId="0" applyFont="1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176" fontId="5" fillId="0" borderId="1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0" fontId="9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web/sys_puballb/books/?pubid=cw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ooks.com.tw/web/sys_puballb/books/?pubid=c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0"/>
  <sheetViews>
    <sheetView tabSelected="1" zoomScale="70" zoomScaleNormal="70" zoomScaleSheetLayoutView="100" zoomScalePageLayoutView="40" workbookViewId="0">
      <selection activeCell="B31" sqref="B31"/>
    </sheetView>
  </sheetViews>
  <sheetFormatPr defaultColWidth="9" defaultRowHeight="16.2"/>
  <cols>
    <col min="1" max="1" width="6.77734375" style="9" customWidth="1"/>
    <col min="2" max="2" width="26.77734375" style="9" customWidth="1"/>
    <col min="3" max="3" width="16.77734375" style="9" customWidth="1"/>
    <col min="4" max="4" width="20.44140625" style="9" customWidth="1"/>
    <col min="5" max="5" width="12.77734375" style="9" customWidth="1"/>
    <col min="6" max="6" width="18.77734375" style="9" customWidth="1"/>
    <col min="7" max="8" width="8.77734375" style="9" customWidth="1"/>
    <col min="9" max="9" width="10.77734375" style="9" customWidth="1"/>
    <col min="10" max="12" width="6.77734375" style="9" customWidth="1"/>
    <col min="13" max="16384" width="9" style="9"/>
  </cols>
  <sheetData>
    <row r="1" spans="1:13" ht="24.6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4.6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1" t="s">
        <v>13</v>
      </c>
      <c r="I3" s="2" t="s">
        <v>6</v>
      </c>
      <c r="J3" s="4" t="s">
        <v>7</v>
      </c>
      <c r="K3" s="4" t="s">
        <v>8</v>
      </c>
      <c r="L3" s="4" t="s">
        <v>9</v>
      </c>
      <c r="M3" s="5" t="s">
        <v>10</v>
      </c>
    </row>
    <row r="4" spans="1:13" ht="32.4">
      <c r="A4" s="2">
        <v>1</v>
      </c>
      <c r="B4" s="10" t="s">
        <v>214</v>
      </c>
      <c r="C4" s="11" t="s">
        <v>215</v>
      </c>
      <c r="D4" s="10" t="s">
        <v>216</v>
      </c>
      <c r="E4" s="1" t="s">
        <v>217</v>
      </c>
      <c r="F4" s="6">
        <v>9781984894915</v>
      </c>
      <c r="G4" s="7">
        <v>1</v>
      </c>
      <c r="H4" s="7">
        <v>665</v>
      </c>
      <c r="I4" s="7">
        <f t="shared" ref="I4:I28" si="0">G4*H4</f>
        <v>665</v>
      </c>
      <c r="J4" s="1" t="s">
        <v>218</v>
      </c>
      <c r="K4" s="1" t="s">
        <v>219</v>
      </c>
      <c r="L4" s="1" t="s">
        <v>220</v>
      </c>
      <c r="M4" s="4"/>
    </row>
    <row r="5" spans="1:13" ht="32.4">
      <c r="A5" s="2">
        <v>2</v>
      </c>
      <c r="B5" s="10" t="s">
        <v>221</v>
      </c>
      <c r="C5" s="11" t="s">
        <v>222</v>
      </c>
      <c r="D5" s="10" t="s">
        <v>223</v>
      </c>
      <c r="E5" s="1" t="s">
        <v>217</v>
      </c>
      <c r="F5" s="6">
        <v>9780143134398</v>
      </c>
      <c r="G5" s="7">
        <v>1</v>
      </c>
      <c r="H5" s="7">
        <v>800</v>
      </c>
      <c r="I5" s="7">
        <f t="shared" si="0"/>
        <v>800</v>
      </c>
      <c r="J5" s="1" t="s">
        <v>218</v>
      </c>
      <c r="K5" s="1" t="s">
        <v>219</v>
      </c>
      <c r="L5" s="1" t="s">
        <v>220</v>
      </c>
      <c r="M5" s="4"/>
    </row>
    <row r="6" spans="1:13" ht="48.6">
      <c r="A6" s="2">
        <v>3</v>
      </c>
      <c r="B6" s="10" t="s">
        <v>224</v>
      </c>
      <c r="C6" s="11" t="s">
        <v>225</v>
      </c>
      <c r="D6" s="10" t="s">
        <v>226</v>
      </c>
      <c r="E6" s="1" t="s">
        <v>217</v>
      </c>
      <c r="F6" s="6">
        <v>9781616898939</v>
      </c>
      <c r="G6" s="7">
        <v>1</v>
      </c>
      <c r="H6" s="7">
        <v>1013</v>
      </c>
      <c r="I6" s="7">
        <f t="shared" si="0"/>
        <v>1013</v>
      </c>
      <c r="J6" s="1" t="s">
        <v>218</v>
      </c>
      <c r="K6" s="1" t="s">
        <v>219</v>
      </c>
      <c r="L6" s="1" t="s">
        <v>220</v>
      </c>
      <c r="M6" s="4"/>
    </row>
    <row r="7" spans="1:13" ht="32.4">
      <c r="A7" s="2">
        <v>4</v>
      </c>
      <c r="B7" s="10" t="s">
        <v>227</v>
      </c>
      <c r="C7" s="11" t="s">
        <v>228</v>
      </c>
      <c r="D7" s="10" t="s">
        <v>229</v>
      </c>
      <c r="E7" s="1" t="s">
        <v>217</v>
      </c>
      <c r="F7" s="6">
        <v>9780811879101</v>
      </c>
      <c r="G7" s="7">
        <v>1</v>
      </c>
      <c r="H7" s="7">
        <v>630</v>
      </c>
      <c r="I7" s="7">
        <f t="shared" si="0"/>
        <v>630</v>
      </c>
      <c r="J7" s="1" t="s">
        <v>218</v>
      </c>
      <c r="K7" s="1" t="s">
        <v>219</v>
      </c>
      <c r="L7" s="1" t="s">
        <v>220</v>
      </c>
      <c r="M7" s="4"/>
    </row>
    <row r="8" spans="1:13" ht="48.6">
      <c r="A8" s="2">
        <v>5</v>
      </c>
      <c r="B8" s="10" t="s">
        <v>230</v>
      </c>
      <c r="C8" s="11" t="s">
        <v>231</v>
      </c>
      <c r="D8" s="10" t="s">
        <v>232</v>
      </c>
      <c r="E8" s="1" t="s">
        <v>217</v>
      </c>
      <c r="F8" s="6">
        <v>9781250841445</v>
      </c>
      <c r="G8" s="7">
        <v>1</v>
      </c>
      <c r="H8" s="7">
        <v>770</v>
      </c>
      <c r="I8" s="7">
        <f t="shared" si="0"/>
        <v>770</v>
      </c>
      <c r="J8" s="1" t="s">
        <v>218</v>
      </c>
      <c r="K8" s="1" t="s">
        <v>219</v>
      </c>
      <c r="L8" s="1" t="s">
        <v>220</v>
      </c>
      <c r="M8" s="4"/>
    </row>
    <row r="9" spans="1:13" ht="19.8">
      <c r="A9" s="2">
        <v>6</v>
      </c>
      <c r="B9" s="10" t="s">
        <v>233</v>
      </c>
      <c r="C9" s="11" t="s">
        <v>234</v>
      </c>
      <c r="D9" s="10" t="s">
        <v>235</v>
      </c>
      <c r="E9" s="1" t="s">
        <v>217</v>
      </c>
      <c r="F9" s="6">
        <v>9780593353387</v>
      </c>
      <c r="G9" s="7">
        <v>1</v>
      </c>
      <c r="H9" s="7">
        <v>350</v>
      </c>
      <c r="I9" s="7">
        <f t="shared" si="0"/>
        <v>350</v>
      </c>
      <c r="J9" s="1" t="s">
        <v>218</v>
      </c>
      <c r="K9" s="1" t="s">
        <v>219</v>
      </c>
      <c r="L9" s="1" t="s">
        <v>220</v>
      </c>
      <c r="M9" s="4"/>
    </row>
    <row r="10" spans="1:13" ht="32.4">
      <c r="A10" s="2">
        <v>7</v>
      </c>
      <c r="B10" s="10" t="s">
        <v>236</v>
      </c>
      <c r="C10" s="11" t="s">
        <v>237</v>
      </c>
      <c r="D10" s="10" t="s">
        <v>238</v>
      </c>
      <c r="E10" s="1" t="s">
        <v>217</v>
      </c>
      <c r="F10" s="6">
        <v>9780593112656</v>
      </c>
      <c r="G10" s="7">
        <v>1</v>
      </c>
      <c r="H10" s="7">
        <v>720</v>
      </c>
      <c r="I10" s="7">
        <f t="shared" si="0"/>
        <v>720</v>
      </c>
      <c r="J10" s="1" t="s">
        <v>218</v>
      </c>
      <c r="K10" s="1" t="s">
        <v>219</v>
      </c>
      <c r="L10" s="1" t="s">
        <v>220</v>
      </c>
      <c r="M10" s="4"/>
    </row>
    <row r="11" spans="1:13" ht="32.4">
      <c r="A11" s="2">
        <v>8</v>
      </c>
      <c r="B11" s="10" t="s">
        <v>343</v>
      </c>
      <c r="C11" s="11" t="s">
        <v>237</v>
      </c>
      <c r="D11" s="10" t="s">
        <v>239</v>
      </c>
      <c r="E11" s="1" t="s">
        <v>217</v>
      </c>
      <c r="F11" s="6">
        <v>9780545294416</v>
      </c>
      <c r="G11" s="7">
        <v>1</v>
      </c>
      <c r="H11" s="7">
        <v>593</v>
      </c>
      <c r="I11" s="7">
        <f t="shared" si="0"/>
        <v>593</v>
      </c>
      <c r="J11" s="1" t="s">
        <v>218</v>
      </c>
      <c r="K11" s="1" t="s">
        <v>219</v>
      </c>
      <c r="L11" s="1" t="s">
        <v>220</v>
      </c>
      <c r="M11" s="4"/>
    </row>
    <row r="12" spans="1:13" ht="19.8">
      <c r="A12" s="2">
        <v>9</v>
      </c>
      <c r="B12" s="10" t="s">
        <v>240</v>
      </c>
      <c r="C12" s="11" t="s">
        <v>237</v>
      </c>
      <c r="D12" s="10" t="s">
        <v>241</v>
      </c>
      <c r="E12" s="1" t="s">
        <v>217</v>
      </c>
      <c r="F12" s="6">
        <v>9780399538520</v>
      </c>
      <c r="G12" s="7">
        <v>1</v>
      </c>
      <c r="H12" s="7">
        <v>630</v>
      </c>
      <c r="I12" s="7">
        <f t="shared" si="0"/>
        <v>630</v>
      </c>
      <c r="J12" s="1" t="s">
        <v>218</v>
      </c>
      <c r="K12" s="1" t="s">
        <v>219</v>
      </c>
      <c r="L12" s="1" t="s">
        <v>220</v>
      </c>
      <c r="M12" s="4"/>
    </row>
    <row r="13" spans="1:13" ht="32.4">
      <c r="A13" s="2">
        <v>10</v>
      </c>
      <c r="B13" s="10" t="s">
        <v>242</v>
      </c>
      <c r="C13" s="11" t="s">
        <v>237</v>
      </c>
      <c r="D13" s="10" t="s">
        <v>241</v>
      </c>
      <c r="E13" s="1" t="s">
        <v>217</v>
      </c>
      <c r="F13" s="6">
        <v>9780525555452</v>
      </c>
      <c r="G13" s="7">
        <v>1</v>
      </c>
      <c r="H13" s="7">
        <v>665</v>
      </c>
      <c r="I13" s="7">
        <f t="shared" si="0"/>
        <v>665</v>
      </c>
      <c r="J13" s="1" t="s">
        <v>218</v>
      </c>
      <c r="K13" s="1" t="s">
        <v>219</v>
      </c>
      <c r="L13" s="1" t="s">
        <v>220</v>
      </c>
      <c r="M13" s="4"/>
    </row>
    <row r="14" spans="1:13" ht="32.4">
      <c r="A14" s="2">
        <v>11</v>
      </c>
      <c r="B14" s="10" t="s">
        <v>243</v>
      </c>
      <c r="C14" s="11" t="s">
        <v>237</v>
      </c>
      <c r="D14" s="10" t="s">
        <v>241</v>
      </c>
      <c r="E14" s="1" t="s">
        <v>217</v>
      </c>
      <c r="F14" s="6">
        <v>9780803739086</v>
      </c>
      <c r="G14" s="7">
        <v>1</v>
      </c>
      <c r="H14" s="7">
        <v>665</v>
      </c>
      <c r="I14" s="7">
        <f t="shared" si="0"/>
        <v>665</v>
      </c>
      <c r="J14" s="1" t="s">
        <v>218</v>
      </c>
      <c r="K14" s="1" t="s">
        <v>219</v>
      </c>
      <c r="L14" s="1" t="s">
        <v>220</v>
      </c>
      <c r="M14" s="4"/>
    </row>
    <row r="15" spans="1:13" ht="19.8">
      <c r="A15" s="2">
        <v>12</v>
      </c>
      <c r="B15" s="10" t="s">
        <v>244</v>
      </c>
      <c r="C15" s="11" t="s">
        <v>237</v>
      </c>
      <c r="D15" s="10" t="s">
        <v>241</v>
      </c>
      <c r="E15" s="1" t="s">
        <v>217</v>
      </c>
      <c r="F15" s="6">
        <v>9780803739079</v>
      </c>
      <c r="G15" s="7">
        <v>1</v>
      </c>
      <c r="H15" s="7">
        <v>665</v>
      </c>
      <c r="I15" s="7">
        <f t="shared" si="0"/>
        <v>665</v>
      </c>
      <c r="J15" s="1" t="s">
        <v>218</v>
      </c>
      <c r="K15" s="1" t="s">
        <v>219</v>
      </c>
      <c r="L15" s="1" t="s">
        <v>220</v>
      </c>
      <c r="M15" s="4"/>
    </row>
    <row r="16" spans="1:13" ht="19.8">
      <c r="A16" s="2">
        <v>13</v>
      </c>
      <c r="B16" s="10" t="s">
        <v>246</v>
      </c>
      <c r="C16" s="11" t="s">
        <v>245</v>
      </c>
      <c r="D16" s="10" t="s">
        <v>247</v>
      </c>
      <c r="E16" s="1" t="s">
        <v>248</v>
      </c>
      <c r="F16" s="6">
        <v>9781783441167</v>
      </c>
      <c r="G16" s="7">
        <v>1</v>
      </c>
      <c r="H16" s="7">
        <v>384</v>
      </c>
      <c r="I16" s="7">
        <f t="shared" si="0"/>
        <v>384</v>
      </c>
      <c r="J16" s="1" t="s">
        <v>218</v>
      </c>
      <c r="K16" s="1" t="s">
        <v>219</v>
      </c>
      <c r="L16" s="1" t="s">
        <v>220</v>
      </c>
      <c r="M16" s="4"/>
    </row>
    <row r="17" spans="1:13" ht="19.8">
      <c r="A17" s="2">
        <v>14</v>
      </c>
      <c r="B17" s="10" t="s">
        <v>249</v>
      </c>
      <c r="C17" s="11" t="s">
        <v>245</v>
      </c>
      <c r="D17" s="10" t="s">
        <v>247</v>
      </c>
      <c r="E17" s="1" t="s">
        <v>248</v>
      </c>
      <c r="F17" s="6">
        <v>9781849392679</v>
      </c>
      <c r="G17" s="7">
        <v>1</v>
      </c>
      <c r="H17" s="7">
        <v>384</v>
      </c>
      <c r="I17" s="7">
        <f t="shared" si="0"/>
        <v>384</v>
      </c>
      <c r="J17" s="1" t="s">
        <v>218</v>
      </c>
      <c r="K17" s="1" t="s">
        <v>219</v>
      </c>
      <c r="L17" s="1" t="s">
        <v>220</v>
      </c>
      <c r="M17" s="4"/>
    </row>
    <row r="18" spans="1:13" ht="64.8">
      <c r="A18" s="2">
        <v>15</v>
      </c>
      <c r="B18" s="10" t="s">
        <v>250</v>
      </c>
      <c r="C18" s="11" t="s">
        <v>251</v>
      </c>
      <c r="D18" s="10" t="s">
        <v>252</v>
      </c>
      <c r="E18" s="1" t="s">
        <v>248</v>
      </c>
      <c r="F18" s="6">
        <v>9781848698673</v>
      </c>
      <c r="G18" s="7">
        <v>1</v>
      </c>
      <c r="H18" s="7">
        <v>439</v>
      </c>
      <c r="I18" s="7">
        <f t="shared" si="0"/>
        <v>439</v>
      </c>
      <c r="J18" s="1" t="s">
        <v>218</v>
      </c>
      <c r="K18" s="1" t="s">
        <v>219</v>
      </c>
      <c r="L18" s="1" t="s">
        <v>220</v>
      </c>
      <c r="M18" s="4"/>
    </row>
    <row r="19" spans="1:13" ht="64.8">
      <c r="A19" s="2">
        <v>16</v>
      </c>
      <c r="B19" s="10" t="s">
        <v>253</v>
      </c>
      <c r="C19" s="11" t="s">
        <v>251</v>
      </c>
      <c r="D19" s="10" t="s">
        <v>252</v>
      </c>
      <c r="E19" s="1" t="s">
        <v>248</v>
      </c>
      <c r="F19" s="6">
        <v>9781788816298</v>
      </c>
      <c r="G19" s="7">
        <v>1</v>
      </c>
      <c r="H19" s="7">
        <v>439</v>
      </c>
      <c r="I19" s="7">
        <f t="shared" si="0"/>
        <v>439</v>
      </c>
      <c r="J19" s="1" t="s">
        <v>218</v>
      </c>
      <c r="K19" s="1" t="s">
        <v>219</v>
      </c>
      <c r="L19" s="1" t="s">
        <v>220</v>
      </c>
      <c r="M19" s="4"/>
    </row>
    <row r="20" spans="1:13" ht="19.8">
      <c r="A20" s="2">
        <v>17</v>
      </c>
      <c r="B20" s="10" t="s">
        <v>254</v>
      </c>
      <c r="C20" s="11" t="s">
        <v>256</v>
      </c>
      <c r="D20" s="10" t="s">
        <v>255</v>
      </c>
      <c r="E20" s="1" t="s">
        <v>248</v>
      </c>
      <c r="F20" s="6">
        <v>9781406355345</v>
      </c>
      <c r="G20" s="7">
        <v>1</v>
      </c>
      <c r="H20" s="7">
        <v>439</v>
      </c>
      <c r="I20" s="7">
        <f t="shared" si="0"/>
        <v>439</v>
      </c>
      <c r="J20" s="1" t="s">
        <v>218</v>
      </c>
      <c r="K20" s="1" t="s">
        <v>219</v>
      </c>
      <c r="L20" s="1" t="s">
        <v>220</v>
      </c>
      <c r="M20" s="4"/>
    </row>
    <row r="21" spans="1:13" ht="64.8">
      <c r="A21" s="2">
        <v>18</v>
      </c>
      <c r="B21" s="10" t="s">
        <v>257</v>
      </c>
      <c r="C21" s="11" t="s">
        <v>258</v>
      </c>
      <c r="D21" s="10" t="s">
        <v>259</v>
      </c>
      <c r="E21" s="1" t="s">
        <v>248</v>
      </c>
      <c r="F21" s="6">
        <v>9781406394023</v>
      </c>
      <c r="G21" s="7">
        <v>1</v>
      </c>
      <c r="H21" s="7">
        <v>439</v>
      </c>
      <c r="I21" s="7">
        <f t="shared" si="0"/>
        <v>439</v>
      </c>
      <c r="J21" s="1" t="s">
        <v>218</v>
      </c>
      <c r="K21" s="1" t="s">
        <v>219</v>
      </c>
      <c r="L21" s="1" t="s">
        <v>220</v>
      </c>
      <c r="M21" s="4"/>
    </row>
    <row r="22" spans="1:13" ht="19.8">
      <c r="A22" s="2">
        <v>19</v>
      </c>
      <c r="B22" s="10" t="s">
        <v>260</v>
      </c>
      <c r="C22" s="11" t="s">
        <v>261</v>
      </c>
      <c r="D22" s="10" t="s">
        <v>262</v>
      </c>
      <c r="E22" s="1" t="s">
        <v>217</v>
      </c>
      <c r="F22" s="6">
        <v>9780399214578</v>
      </c>
      <c r="G22" s="7">
        <v>1</v>
      </c>
      <c r="H22" s="7">
        <v>630</v>
      </c>
      <c r="I22" s="7">
        <f t="shared" si="0"/>
        <v>630</v>
      </c>
      <c r="J22" s="1" t="s">
        <v>218</v>
      </c>
      <c r="K22" s="1" t="s">
        <v>219</v>
      </c>
      <c r="L22" s="1" t="s">
        <v>220</v>
      </c>
      <c r="M22" s="4"/>
    </row>
    <row r="23" spans="1:13" ht="19.8">
      <c r="A23" s="2">
        <v>20</v>
      </c>
      <c r="B23" s="10" t="s">
        <v>263</v>
      </c>
      <c r="C23" s="11" t="s">
        <v>264</v>
      </c>
      <c r="D23" s="10" t="s">
        <v>265</v>
      </c>
      <c r="E23" s="1" t="s">
        <v>217</v>
      </c>
      <c r="F23" s="6">
        <v>9781416994152</v>
      </c>
      <c r="G23" s="7">
        <v>1</v>
      </c>
      <c r="H23" s="7">
        <v>700</v>
      </c>
      <c r="I23" s="7">
        <f t="shared" si="0"/>
        <v>700</v>
      </c>
      <c r="J23" s="1" t="s">
        <v>218</v>
      </c>
      <c r="K23" s="1" t="s">
        <v>219</v>
      </c>
      <c r="L23" s="1" t="s">
        <v>220</v>
      </c>
      <c r="M23" s="4"/>
    </row>
    <row r="24" spans="1:13" ht="64.8">
      <c r="A24" s="2">
        <v>21</v>
      </c>
      <c r="B24" s="10" t="s">
        <v>266</v>
      </c>
      <c r="C24" s="11" t="s">
        <v>267</v>
      </c>
      <c r="D24" s="10" t="s">
        <v>268</v>
      </c>
      <c r="E24" s="1" t="s">
        <v>217</v>
      </c>
      <c r="F24" s="6">
        <v>9780547577692</v>
      </c>
      <c r="G24" s="7">
        <v>1</v>
      </c>
      <c r="H24" s="7">
        <v>280</v>
      </c>
      <c r="I24" s="7">
        <f t="shared" si="0"/>
        <v>280</v>
      </c>
      <c r="J24" s="1" t="s">
        <v>218</v>
      </c>
      <c r="K24" s="1" t="s">
        <v>219</v>
      </c>
      <c r="L24" s="1" t="s">
        <v>220</v>
      </c>
      <c r="M24" s="4"/>
    </row>
    <row r="25" spans="1:13" ht="64.8">
      <c r="A25" s="2">
        <v>22</v>
      </c>
      <c r="B25" s="10" t="s">
        <v>269</v>
      </c>
      <c r="C25" s="11" t="s">
        <v>270</v>
      </c>
      <c r="D25" s="10" t="s">
        <v>271</v>
      </c>
      <c r="E25" s="1" t="s">
        <v>217</v>
      </c>
      <c r="F25" s="6">
        <v>9781596434028</v>
      </c>
      <c r="G25" s="7">
        <v>1</v>
      </c>
      <c r="H25" s="7">
        <v>665</v>
      </c>
      <c r="I25" s="7">
        <f t="shared" si="0"/>
        <v>665</v>
      </c>
      <c r="J25" s="1" t="s">
        <v>218</v>
      </c>
      <c r="K25" s="1" t="s">
        <v>219</v>
      </c>
      <c r="L25" s="1" t="s">
        <v>220</v>
      </c>
      <c r="M25" s="4"/>
    </row>
    <row r="26" spans="1:13" ht="32.4">
      <c r="A26" s="2">
        <v>23</v>
      </c>
      <c r="B26" s="10" t="s">
        <v>272</v>
      </c>
      <c r="C26" s="11" t="s">
        <v>273</v>
      </c>
      <c r="D26" s="10" t="s">
        <v>274</v>
      </c>
      <c r="E26" s="1" t="s">
        <v>248</v>
      </c>
      <c r="F26" s="6">
        <v>9781529506303</v>
      </c>
      <c r="G26" s="7">
        <v>1</v>
      </c>
      <c r="H26" s="7">
        <v>439</v>
      </c>
      <c r="I26" s="7">
        <f t="shared" si="0"/>
        <v>439</v>
      </c>
      <c r="J26" s="1" t="s">
        <v>218</v>
      </c>
      <c r="K26" s="1" t="s">
        <v>219</v>
      </c>
      <c r="L26" s="1" t="s">
        <v>220</v>
      </c>
      <c r="M26" s="4"/>
    </row>
    <row r="27" spans="1:13" ht="48.6">
      <c r="A27" s="2">
        <v>24</v>
      </c>
      <c r="B27" s="10" t="s">
        <v>275</v>
      </c>
      <c r="C27" s="11" t="s">
        <v>276</v>
      </c>
      <c r="D27" s="10" t="s">
        <v>277</v>
      </c>
      <c r="E27" s="1" t="s">
        <v>278</v>
      </c>
      <c r="F27" s="6">
        <v>9780593127728</v>
      </c>
      <c r="G27" s="7">
        <v>1</v>
      </c>
      <c r="H27" s="7">
        <v>315</v>
      </c>
      <c r="I27" s="7">
        <f t="shared" si="0"/>
        <v>315</v>
      </c>
      <c r="J27" s="1" t="s">
        <v>218</v>
      </c>
      <c r="K27" s="1" t="s">
        <v>219</v>
      </c>
      <c r="L27" s="1" t="s">
        <v>220</v>
      </c>
      <c r="M27" s="4"/>
    </row>
    <row r="28" spans="1:13" ht="48.6">
      <c r="A28" s="2">
        <v>25</v>
      </c>
      <c r="B28" s="10" t="s">
        <v>279</v>
      </c>
      <c r="C28" s="10" t="s">
        <v>280</v>
      </c>
      <c r="D28" s="10" t="s">
        <v>281</v>
      </c>
      <c r="E28" s="1" t="s">
        <v>278</v>
      </c>
      <c r="F28" s="6">
        <v>9780525645757</v>
      </c>
      <c r="G28" s="7">
        <v>1</v>
      </c>
      <c r="H28" s="7">
        <v>315</v>
      </c>
      <c r="I28" s="7">
        <f t="shared" si="0"/>
        <v>315</v>
      </c>
      <c r="J28" s="1" t="s">
        <v>218</v>
      </c>
      <c r="K28" s="1" t="s">
        <v>219</v>
      </c>
      <c r="L28" s="1" t="s">
        <v>220</v>
      </c>
      <c r="M28" s="4"/>
    </row>
    <row r="29" spans="1:13" ht="19.8">
      <c r="A29" s="2">
        <v>26</v>
      </c>
      <c r="B29" s="10" t="s">
        <v>344</v>
      </c>
      <c r="C29" s="10" t="s">
        <v>345</v>
      </c>
      <c r="D29" s="10" t="s">
        <v>346</v>
      </c>
      <c r="E29" s="1" t="s">
        <v>347</v>
      </c>
      <c r="F29" s="6">
        <v>9781406382860</v>
      </c>
      <c r="G29" s="7">
        <v>1</v>
      </c>
      <c r="H29" s="7">
        <v>439</v>
      </c>
      <c r="I29" s="7">
        <f t="shared" ref="I29:I30" si="1">G29*H29</f>
        <v>439</v>
      </c>
      <c r="J29" s="1" t="s">
        <v>218</v>
      </c>
      <c r="K29" s="1" t="s">
        <v>219</v>
      </c>
      <c r="L29" s="1" t="s">
        <v>220</v>
      </c>
      <c r="M29" s="4"/>
    </row>
    <row r="30" spans="1:13" ht="32.4">
      <c r="A30" s="2">
        <v>27</v>
      </c>
      <c r="B30" s="10" t="s">
        <v>348</v>
      </c>
      <c r="C30" s="10" t="s">
        <v>349</v>
      </c>
      <c r="D30" s="10" t="s">
        <v>197</v>
      </c>
      <c r="E30" s="1" t="s">
        <v>193</v>
      </c>
      <c r="F30" s="6">
        <v>9781536215908</v>
      </c>
      <c r="G30" s="7">
        <v>1</v>
      </c>
      <c r="H30" s="7">
        <v>280</v>
      </c>
      <c r="I30" s="7">
        <f t="shared" si="1"/>
        <v>280</v>
      </c>
      <c r="J30" s="1" t="s">
        <v>218</v>
      </c>
      <c r="K30" s="1" t="s">
        <v>219</v>
      </c>
      <c r="L30" s="1" t="s">
        <v>220</v>
      </c>
      <c r="M30" s="4"/>
    </row>
    <row r="31" spans="1:13" ht="64.8">
      <c r="A31" s="2">
        <v>28</v>
      </c>
      <c r="B31" s="10" t="s">
        <v>282</v>
      </c>
      <c r="C31" s="11" t="s">
        <v>251</v>
      </c>
      <c r="D31" s="10" t="s">
        <v>283</v>
      </c>
      <c r="E31" s="1" t="s">
        <v>248</v>
      </c>
      <c r="F31" s="6">
        <v>9781848691810</v>
      </c>
      <c r="G31" s="7">
        <v>1</v>
      </c>
      <c r="H31" s="7">
        <v>439</v>
      </c>
      <c r="I31" s="7">
        <f t="shared" ref="I31:I42" si="2">G31*H31</f>
        <v>439</v>
      </c>
      <c r="J31" s="1" t="s">
        <v>218</v>
      </c>
      <c r="K31" s="1" t="s">
        <v>219</v>
      </c>
      <c r="L31" s="1" t="s">
        <v>220</v>
      </c>
      <c r="M31" s="4"/>
    </row>
    <row r="32" spans="1:13" ht="19.8">
      <c r="A32" s="2">
        <v>29</v>
      </c>
      <c r="B32" s="10" t="s">
        <v>284</v>
      </c>
      <c r="C32" s="10" t="s">
        <v>285</v>
      </c>
      <c r="D32" s="10" t="s">
        <v>286</v>
      </c>
      <c r="E32" s="1" t="s">
        <v>278</v>
      </c>
      <c r="F32" s="6">
        <v>9780395870822</v>
      </c>
      <c r="G32" s="7">
        <v>1</v>
      </c>
      <c r="H32" s="7">
        <v>315</v>
      </c>
      <c r="I32" s="7">
        <f t="shared" si="2"/>
        <v>315</v>
      </c>
      <c r="J32" s="1" t="s">
        <v>218</v>
      </c>
      <c r="K32" s="1" t="s">
        <v>219</v>
      </c>
      <c r="L32" s="1" t="s">
        <v>220</v>
      </c>
      <c r="M32" s="4"/>
    </row>
    <row r="33" spans="1:14" ht="48.6">
      <c r="A33" s="2">
        <v>30</v>
      </c>
      <c r="B33" s="10" t="s">
        <v>287</v>
      </c>
      <c r="C33" s="10" t="s">
        <v>288</v>
      </c>
      <c r="D33" s="10" t="s">
        <v>296</v>
      </c>
      <c r="E33" s="1" t="s">
        <v>217</v>
      </c>
      <c r="F33" s="6">
        <v>9781984813787</v>
      </c>
      <c r="G33" s="7">
        <v>1</v>
      </c>
      <c r="H33" s="7">
        <v>630</v>
      </c>
      <c r="I33" s="7">
        <f t="shared" si="2"/>
        <v>630</v>
      </c>
      <c r="J33" s="1" t="s">
        <v>218</v>
      </c>
      <c r="K33" s="1" t="s">
        <v>219</v>
      </c>
      <c r="L33" s="1" t="s">
        <v>220</v>
      </c>
      <c r="M33" s="4"/>
    </row>
    <row r="34" spans="1:14" ht="32.4">
      <c r="A34" s="2">
        <v>31</v>
      </c>
      <c r="B34" s="10" t="s">
        <v>289</v>
      </c>
      <c r="C34" s="10" t="s">
        <v>290</v>
      </c>
      <c r="D34" s="10" t="s">
        <v>297</v>
      </c>
      <c r="E34" s="1" t="s">
        <v>217</v>
      </c>
      <c r="F34" s="6">
        <v>9781250203557</v>
      </c>
      <c r="G34" s="7">
        <v>1</v>
      </c>
      <c r="H34" s="7">
        <v>630</v>
      </c>
      <c r="I34" s="7">
        <f t="shared" si="2"/>
        <v>630</v>
      </c>
      <c r="J34" s="1" t="s">
        <v>218</v>
      </c>
      <c r="K34" s="1" t="s">
        <v>219</v>
      </c>
      <c r="L34" s="1" t="s">
        <v>220</v>
      </c>
      <c r="M34" s="4"/>
    </row>
    <row r="35" spans="1:14" ht="19.8">
      <c r="A35" s="2">
        <v>32</v>
      </c>
      <c r="B35" s="10" t="s">
        <v>291</v>
      </c>
      <c r="C35" s="10" t="s">
        <v>292</v>
      </c>
      <c r="D35" s="10" t="s">
        <v>298</v>
      </c>
      <c r="E35" s="1" t="s">
        <v>217</v>
      </c>
      <c r="F35" s="6">
        <v>9780823446247</v>
      </c>
      <c r="G35" s="7">
        <v>1</v>
      </c>
      <c r="H35" s="7">
        <v>665</v>
      </c>
      <c r="I35" s="7">
        <f t="shared" si="2"/>
        <v>665</v>
      </c>
      <c r="J35" s="1" t="s">
        <v>218</v>
      </c>
      <c r="K35" s="1" t="s">
        <v>219</v>
      </c>
      <c r="L35" s="1" t="s">
        <v>220</v>
      </c>
      <c r="M35" s="4"/>
    </row>
    <row r="36" spans="1:14" ht="32.4">
      <c r="A36" s="2">
        <v>33</v>
      </c>
      <c r="B36" s="10" t="s">
        <v>293</v>
      </c>
      <c r="C36" s="1" t="s">
        <v>194</v>
      </c>
      <c r="D36" s="10" t="s">
        <v>195</v>
      </c>
      <c r="E36" s="1" t="s">
        <v>193</v>
      </c>
      <c r="F36" s="6">
        <v>9780671493202</v>
      </c>
      <c r="G36" s="7">
        <v>1</v>
      </c>
      <c r="H36" s="7">
        <v>245</v>
      </c>
      <c r="I36" s="7">
        <f t="shared" si="2"/>
        <v>245</v>
      </c>
      <c r="J36" s="1" t="s">
        <v>20</v>
      </c>
      <c r="K36" s="1" t="s">
        <v>21</v>
      </c>
      <c r="L36" s="1" t="s">
        <v>20</v>
      </c>
      <c r="M36" s="1"/>
    </row>
    <row r="37" spans="1:14" ht="32.4">
      <c r="A37" s="2">
        <v>34</v>
      </c>
      <c r="B37" s="10" t="s">
        <v>294</v>
      </c>
      <c r="C37" s="1" t="s">
        <v>196</v>
      </c>
      <c r="D37" s="10" t="s">
        <v>197</v>
      </c>
      <c r="E37" s="1" t="s">
        <v>193</v>
      </c>
      <c r="F37" s="6">
        <v>9780763659196</v>
      </c>
      <c r="G37" s="7">
        <v>1</v>
      </c>
      <c r="H37" s="7">
        <v>315</v>
      </c>
      <c r="I37" s="7">
        <f t="shared" si="2"/>
        <v>315</v>
      </c>
      <c r="J37" s="1" t="s">
        <v>20</v>
      </c>
      <c r="K37" s="1" t="s">
        <v>21</v>
      </c>
      <c r="L37" s="1" t="s">
        <v>20</v>
      </c>
      <c r="M37" s="1"/>
    </row>
    <row r="38" spans="1:14" ht="32.4">
      <c r="A38" s="2">
        <v>35</v>
      </c>
      <c r="B38" s="10" t="s">
        <v>295</v>
      </c>
      <c r="C38" s="1" t="s">
        <v>198</v>
      </c>
      <c r="D38" s="10" t="s">
        <v>199</v>
      </c>
      <c r="E38" s="1" t="s">
        <v>193</v>
      </c>
      <c r="F38" s="6">
        <v>9781596431959</v>
      </c>
      <c r="G38" s="7">
        <v>1</v>
      </c>
      <c r="H38" s="7">
        <v>350</v>
      </c>
      <c r="I38" s="7">
        <f t="shared" si="2"/>
        <v>350</v>
      </c>
      <c r="J38" s="1" t="s">
        <v>20</v>
      </c>
      <c r="K38" s="1" t="s">
        <v>21</v>
      </c>
      <c r="L38" s="1" t="s">
        <v>20</v>
      </c>
      <c r="M38" s="1"/>
    </row>
    <row r="39" spans="1:14" ht="48.6">
      <c r="A39" s="2">
        <v>36</v>
      </c>
      <c r="B39" s="10" t="s">
        <v>299</v>
      </c>
      <c r="C39" s="10" t="s">
        <v>300</v>
      </c>
      <c r="D39" s="10" t="s">
        <v>301</v>
      </c>
      <c r="E39" s="1" t="s">
        <v>193</v>
      </c>
      <c r="F39" s="6">
        <v>9780316528948</v>
      </c>
      <c r="G39" s="7">
        <v>1</v>
      </c>
      <c r="H39" s="7">
        <v>665</v>
      </c>
      <c r="I39" s="7">
        <f t="shared" si="2"/>
        <v>665</v>
      </c>
      <c r="J39" s="1" t="s">
        <v>218</v>
      </c>
      <c r="K39" s="1" t="s">
        <v>219</v>
      </c>
      <c r="L39" s="1" t="s">
        <v>220</v>
      </c>
      <c r="M39" s="4"/>
    </row>
    <row r="40" spans="1:14" ht="19.8">
      <c r="A40" s="2">
        <v>37</v>
      </c>
      <c r="B40" s="10" t="s">
        <v>302</v>
      </c>
      <c r="C40" s="10" t="s">
        <v>303</v>
      </c>
      <c r="D40" s="10" t="s">
        <v>304</v>
      </c>
      <c r="E40" s="1" t="s">
        <v>193</v>
      </c>
      <c r="F40" s="6">
        <v>9781452182025</v>
      </c>
      <c r="G40" s="7">
        <v>1</v>
      </c>
      <c r="H40" s="7">
        <v>630</v>
      </c>
      <c r="I40" s="7">
        <f t="shared" si="2"/>
        <v>630</v>
      </c>
      <c r="J40" s="1" t="s">
        <v>218</v>
      </c>
      <c r="K40" s="1" t="s">
        <v>219</v>
      </c>
      <c r="L40" s="1" t="s">
        <v>220</v>
      </c>
      <c r="M40" s="4"/>
    </row>
    <row r="41" spans="1:14" ht="48.6">
      <c r="A41" s="2">
        <v>38</v>
      </c>
      <c r="B41" s="10" t="s">
        <v>306</v>
      </c>
      <c r="C41" s="10" t="s">
        <v>305</v>
      </c>
      <c r="D41" s="10" t="s">
        <v>307</v>
      </c>
      <c r="E41" s="1" t="s">
        <v>193</v>
      </c>
      <c r="F41" s="6">
        <v>9781534493452</v>
      </c>
      <c r="G41" s="7">
        <v>1</v>
      </c>
      <c r="H41" s="7">
        <v>665</v>
      </c>
      <c r="I41" s="7">
        <f t="shared" si="2"/>
        <v>665</v>
      </c>
      <c r="J41" s="1" t="s">
        <v>218</v>
      </c>
      <c r="K41" s="1" t="s">
        <v>219</v>
      </c>
      <c r="L41" s="1" t="s">
        <v>220</v>
      </c>
      <c r="M41" s="4"/>
    </row>
    <row r="42" spans="1:14" ht="48.6">
      <c r="A42" s="2">
        <v>39</v>
      </c>
      <c r="B42" s="10" t="s">
        <v>308</v>
      </c>
      <c r="C42" s="10" t="s">
        <v>309</v>
      </c>
      <c r="D42" s="10" t="s">
        <v>310</v>
      </c>
      <c r="E42" s="1" t="s">
        <v>193</v>
      </c>
      <c r="F42" s="6">
        <v>9781592703609</v>
      </c>
      <c r="G42" s="7">
        <v>1</v>
      </c>
      <c r="H42" s="7">
        <v>628</v>
      </c>
      <c r="I42" s="7">
        <f t="shared" si="2"/>
        <v>628</v>
      </c>
      <c r="J42" s="1" t="s">
        <v>218</v>
      </c>
      <c r="K42" s="1" t="s">
        <v>219</v>
      </c>
      <c r="L42" s="1" t="s">
        <v>220</v>
      </c>
      <c r="M42" s="4"/>
      <c r="N42" s="18"/>
    </row>
    <row r="43" spans="1:14" ht="81">
      <c r="A43" s="2">
        <v>40</v>
      </c>
      <c r="B43" s="10" t="s">
        <v>202</v>
      </c>
      <c r="C43" s="11" t="s">
        <v>205</v>
      </c>
      <c r="D43" s="10" t="s">
        <v>206</v>
      </c>
      <c r="E43" s="1" t="s">
        <v>19</v>
      </c>
      <c r="F43" s="6">
        <v>9789866716256</v>
      </c>
      <c r="G43" s="7">
        <v>1</v>
      </c>
      <c r="H43" s="7">
        <v>2080</v>
      </c>
      <c r="I43" s="7">
        <f t="shared" ref="I43:I53" si="3">G43*H43</f>
        <v>2080</v>
      </c>
      <c r="J43" s="1" t="s">
        <v>203</v>
      </c>
      <c r="K43" s="1" t="s">
        <v>20</v>
      </c>
      <c r="L43" s="1" t="s">
        <v>20</v>
      </c>
      <c r="M43" s="4"/>
    </row>
    <row r="44" spans="1:14" ht="48.6">
      <c r="A44" s="2">
        <v>41</v>
      </c>
      <c r="B44" s="10" t="s">
        <v>182</v>
      </c>
      <c r="C44" s="11" t="s">
        <v>162</v>
      </c>
      <c r="D44" s="10" t="s">
        <v>66</v>
      </c>
      <c r="E44" s="1" t="s">
        <v>19</v>
      </c>
      <c r="F44" s="6">
        <v>9789864795444</v>
      </c>
      <c r="G44" s="7">
        <v>1</v>
      </c>
      <c r="H44" s="7">
        <v>2160</v>
      </c>
      <c r="I44" s="7">
        <f t="shared" si="3"/>
        <v>2160</v>
      </c>
      <c r="J44" s="1" t="s">
        <v>204</v>
      </c>
      <c r="K44" s="1" t="s">
        <v>20</v>
      </c>
      <c r="L44" s="1" t="s">
        <v>20</v>
      </c>
      <c r="M44" s="4"/>
    </row>
    <row r="45" spans="1:14" ht="32.4">
      <c r="A45" s="2">
        <v>42</v>
      </c>
      <c r="B45" s="10" t="s">
        <v>207</v>
      </c>
      <c r="C45" s="11" t="s">
        <v>353</v>
      </c>
      <c r="D45" s="10" t="s">
        <v>208</v>
      </c>
      <c r="E45" s="1" t="s">
        <v>19</v>
      </c>
      <c r="F45" s="6">
        <v>9789865256906</v>
      </c>
      <c r="G45" s="7">
        <v>1</v>
      </c>
      <c r="H45" s="7">
        <v>1440</v>
      </c>
      <c r="I45" s="7">
        <f t="shared" si="3"/>
        <v>1440</v>
      </c>
      <c r="J45" s="1" t="s">
        <v>204</v>
      </c>
      <c r="K45" s="1" t="s">
        <v>20</v>
      </c>
      <c r="L45" s="1" t="s">
        <v>20</v>
      </c>
      <c r="M45" s="4"/>
    </row>
    <row r="46" spans="1:14" ht="32.4">
      <c r="A46" s="2">
        <v>43</v>
      </c>
      <c r="B46" s="10" t="s">
        <v>341</v>
      </c>
      <c r="C46" s="11" t="s">
        <v>354</v>
      </c>
      <c r="D46" s="10" t="s">
        <v>342</v>
      </c>
      <c r="E46" s="13" t="s">
        <v>65</v>
      </c>
      <c r="F46" s="6">
        <v>9789862037461</v>
      </c>
      <c r="G46" s="7">
        <v>1</v>
      </c>
      <c r="H46" s="7">
        <v>2640</v>
      </c>
      <c r="I46" s="7">
        <f t="shared" si="3"/>
        <v>2640</v>
      </c>
      <c r="J46" s="1" t="s">
        <v>203</v>
      </c>
      <c r="K46" s="1" t="s">
        <v>21</v>
      </c>
      <c r="L46" s="1" t="s">
        <v>20</v>
      </c>
      <c r="M46" s="4"/>
    </row>
    <row r="47" spans="1:14" ht="19.8">
      <c r="A47" s="2">
        <v>44</v>
      </c>
      <c r="B47" s="10" t="s">
        <v>340</v>
      </c>
      <c r="C47" s="11" t="s">
        <v>355</v>
      </c>
      <c r="D47" s="10" t="s">
        <v>350</v>
      </c>
      <c r="E47" s="13" t="s">
        <v>65</v>
      </c>
      <c r="F47" s="6">
        <v>9789576867286</v>
      </c>
      <c r="G47" s="7">
        <v>1</v>
      </c>
      <c r="H47" s="7">
        <v>1120</v>
      </c>
      <c r="I47" s="7">
        <f t="shared" si="3"/>
        <v>1120</v>
      </c>
      <c r="J47" s="1" t="s">
        <v>20</v>
      </c>
      <c r="K47" s="1" t="s">
        <v>21</v>
      </c>
      <c r="L47" s="1" t="s">
        <v>20</v>
      </c>
      <c r="M47" s="1"/>
    </row>
    <row r="48" spans="1:14" ht="19.8">
      <c r="A48" s="2">
        <v>45</v>
      </c>
      <c r="B48" s="10" t="s">
        <v>18</v>
      </c>
      <c r="C48" s="11" t="s">
        <v>356</v>
      </c>
      <c r="D48" s="10" t="s">
        <v>351</v>
      </c>
      <c r="E48" s="1" t="s">
        <v>19</v>
      </c>
      <c r="F48" s="6">
        <v>9789864594658</v>
      </c>
      <c r="G48" s="7">
        <v>1</v>
      </c>
      <c r="H48" s="7">
        <v>2400</v>
      </c>
      <c r="I48" s="7">
        <f>G48*H48</f>
        <v>2400</v>
      </c>
      <c r="J48" s="1" t="s">
        <v>20</v>
      </c>
      <c r="K48" s="1" t="s">
        <v>21</v>
      </c>
      <c r="L48" s="1" t="s">
        <v>20</v>
      </c>
      <c r="M48" s="4"/>
    </row>
    <row r="49" spans="1:13" ht="19.8">
      <c r="A49" s="2">
        <v>46</v>
      </c>
      <c r="B49" s="10" t="s">
        <v>200</v>
      </c>
      <c r="C49" s="11" t="s">
        <v>357</v>
      </c>
      <c r="D49" s="10" t="s">
        <v>201</v>
      </c>
      <c r="E49" s="1" t="s">
        <v>19</v>
      </c>
      <c r="F49" s="6">
        <v>9786269593842</v>
      </c>
      <c r="G49" s="7">
        <v>1</v>
      </c>
      <c r="H49" s="7">
        <v>400</v>
      </c>
      <c r="I49" s="7">
        <f>G49*H49</f>
        <v>400</v>
      </c>
      <c r="J49" s="1" t="s">
        <v>20</v>
      </c>
      <c r="K49" s="1" t="s">
        <v>20</v>
      </c>
      <c r="L49" s="1" t="s">
        <v>20</v>
      </c>
      <c r="M49" s="4"/>
    </row>
    <row r="50" spans="1:13" ht="32.4">
      <c r="A50" s="2">
        <v>47</v>
      </c>
      <c r="B50" s="10" t="s">
        <v>213</v>
      </c>
      <c r="C50" s="11" t="s">
        <v>358</v>
      </c>
      <c r="D50" s="10" t="s">
        <v>352</v>
      </c>
      <c r="E50" s="1" t="s">
        <v>19</v>
      </c>
      <c r="F50" s="6">
        <v>9789864799718</v>
      </c>
      <c r="G50" s="7">
        <v>1</v>
      </c>
      <c r="H50" s="7">
        <v>450</v>
      </c>
      <c r="I50" s="7">
        <f t="shared" si="3"/>
        <v>450</v>
      </c>
      <c r="J50" s="1" t="s">
        <v>20</v>
      </c>
      <c r="K50" s="1" t="s">
        <v>20</v>
      </c>
      <c r="L50" s="1" t="s">
        <v>20</v>
      </c>
      <c r="M50" s="4"/>
    </row>
    <row r="51" spans="1:13" ht="32.4">
      <c r="A51" s="2">
        <v>48</v>
      </c>
      <c r="B51" s="10" t="s">
        <v>212</v>
      </c>
      <c r="C51" s="11" t="s">
        <v>359</v>
      </c>
      <c r="D51" s="10" t="s">
        <v>210</v>
      </c>
      <c r="E51" s="1" t="s">
        <v>19</v>
      </c>
      <c r="F51" s="6">
        <v>9789579077255</v>
      </c>
      <c r="G51" s="7">
        <v>1</v>
      </c>
      <c r="H51" s="7">
        <v>380</v>
      </c>
      <c r="I51" s="7">
        <f t="shared" si="3"/>
        <v>380</v>
      </c>
      <c r="J51" s="1" t="s">
        <v>20</v>
      </c>
      <c r="K51" s="1" t="s">
        <v>20</v>
      </c>
      <c r="L51" s="1" t="s">
        <v>20</v>
      </c>
      <c r="M51" s="4"/>
    </row>
    <row r="52" spans="1:13" ht="32.4">
      <c r="A52" s="2">
        <v>49</v>
      </c>
      <c r="B52" s="10" t="s">
        <v>211</v>
      </c>
      <c r="C52" s="11" t="s">
        <v>360</v>
      </c>
      <c r="D52" s="10" t="s">
        <v>210</v>
      </c>
      <c r="E52" s="1" t="s">
        <v>19</v>
      </c>
      <c r="F52" s="6">
        <v>9789579077262</v>
      </c>
      <c r="G52" s="7">
        <v>1</v>
      </c>
      <c r="H52" s="7">
        <v>380</v>
      </c>
      <c r="I52" s="7">
        <f t="shared" si="3"/>
        <v>380</v>
      </c>
      <c r="J52" s="1" t="s">
        <v>20</v>
      </c>
      <c r="K52" s="1" t="s">
        <v>20</v>
      </c>
      <c r="L52" s="1" t="s">
        <v>20</v>
      </c>
      <c r="M52" s="4"/>
    </row>
    <row r="53" spans="1:13" ht="32.4">
      <c r="A53" s="2">
        <v>50</v>
      </c>
      <c r="B53" s="10" t="s">
        <v>209</v>
      </c>
      <c r="C53" s="11" t="s">
        <v>359</v>
      </c>
      <c r="D53" s="10" t="s">
        <v>210</v>
      </c>
      <c r="E53" s="1" t="s">
        <v>19</v>
      </c>
      <c r="F53" s="6">
        <v>9789579077248</v>
      </c>
      <c r="G53" s="7">
        <v>1</v>
      </c>
      <c r="H53" s="7">
        <v>380</v>
      </c>
      <c r="I53" s="7">
        <f t="shared" si="3"/>
        <v>380</v>
      </c>
      <c r="J53" s="1" t="s">
        <v>20</v>
      </c>
      <c r="K53" s="1" t="s">
        <v>20</v>
      </c>
      <c r="L53" s="1" t="s">
        <v>20</v>
      </c>
      <c r="M53" s="4"/>
    </row>
    <row r="54" spans="1:13" ht="113.4">
      <c r="A54" s="2">
        <v>51</v>
      </c>
      <c r="B54" s="10" t="s">
        <v>22</v>
      </c>
      <c r="C54" s="11" t="s">
        <v>23</v>
      </c>
      <c r="D54" s="10" t="s">
        <v>24</v>
      </c>
      <c r="E54" s="1" t="s">
        <v>19</v>
      </c>
      <c r="F54" s="6">
        <v>9789864897162</v>
      </c>
      <c r="G54" s="7">
        <v>1</v>
      </c>
      <c r="H54" s="7">
        <v>420</v>
      </c>
      <c r="I54" s="7">
        <f t="shared" ref="I54:I137" si="4">G54*H54</f>
        <v>420</v>
      </c>
      <c r="J54" s="1" t="s">
        <v>20</v>
      </c>
      <c r="K54" s="1" t="s">
        <v>21</v>
      </c>
      <c r="L54" s="1" t="s">
        <v>20</v>
      </c>
      <c r="M54" s="4"/>
    </row>
    <row r="55" spans="1:13" ht="48.6">
      <c r="A55" s="2">
        <v>52</v>
      </c>
      <c r="B55" s="10" t="s">
        <v>25</v>
      </c>
      <c r="C55" s="11" t="s">
        <v>26</v>
      </c>
      <c r="D55" s="10" t="s">
        <v>24</v>
      </c>
      <c r="E55" s="1" t="s">
        <v>19</v>
      </c>
      <c r="F55" s="6">
        <v>9789864894154</v>
      </c>
      <c r="G55" s="7">
        <v>1</v>
      </c>
      <c r="H55" s="7">
        <v>360</v>
      </c>
      <c r="I55" s="7">
        <f t="shared" si="4"/>
        <v>360</v>
      </c>
      <c r="J55" s="1" t="s">
        <v>20</v>
      </c>
      <c r="K55" s="1" t="s">
        <v>21</v>
      </c>
      <c r="L55" s="1" t="s">
        <v>20</v>
      </c>
      <c r="M55" s="4"/>
    </row>
    <row r="56" spans="1:13" ht="32.4">
      <c r="A56" s="2">
        <v>53</v>
      </c>
      <c r="B56" s="10" t="s">
        <v>27</v>
      </c>
      <c r="C56" s="11" t="s">
        <v>28</v>
      </c>
      <c r="D56" s="10" t="s">
        <v>29</v>
      </c>
      <c r="E56" s="1" t="s">
        <v>19</v>
      </c>
      <c r="F56" s="6">
        <v>9789864086368</v>
      </c>
      <c r="G56" s="7">
        <v>1</v>
      </c>
      <c r="H56" s="7">
        <v>480</v>
      </c>
      <c r="I56" s="7">
        <f t="shared" si="4"/>
        <v>480</v>
      </c>
      <c r="J56" s="1" t="s">
        <v>20</v>
      </c>
      <c r="K56" s="1" t="s">
        <v>21</v>
      </c>
      <c r="L56" s="1" t="s">
        <v>20</v>
      </c>
      <c r="M56" s="4"/>
    </row>
    <row r="57" spans="1:13" ht="64.8">
      <c r="A57" s="2">
        <v>54</v>
      </c>
      <c r="B57" s="10" t="s">
        <v>30</v>
      </c>
      <c r="C57" s="11" t="s">
        <v>31</v>
      </c>
      <c r="D57" s="10" t="s">
        <v>32</v>
      </c>
      <c r="E57" s="1" t="s">
        <v>19</v>
      </c>
      <c r="F57" s="6">
        <v>9789864894642</v>
      </c>
      <c r="G57" s="7">
        <v>1</v>
      </c>
      <c r="H57" s="7">
        <v>420</v>
      </c>
      <c r="I57" s="7">
        <f t="shared" si="4"/>
        <v>420</v>
      </c>
      <c r="J57" s="1" t="s">
        <v>20</v>
      </c>
      <c r="K57" s="1" t="s">
        <v>21</v>
      </c>
      <c r="L57" s="1" t="s">
        <v>20</v>
      </c>
      <c r="M57" s="4"/>
    </row>
    <row r="58" spans="1:13" ht="32.4">
      <c r="A58" s="2">
        <v>55</v>
      </c>
      <c r="B58" s="10" t="s">
        <v>33</v>
      </c>
      <c r="C58" s="11" t="s">
        <v>34</v>
      </c>
      <c r="D58" s="10" t="s">
        <v>35</v>
      </c>
      <c r="E58" s="1" t="s">
        <v>19</v>
      </c>
      <c r="F58" s="6">
        <v>9789575039639</v>
      </c>
      <c r="G58" s="7">
        <v>1</v>
      </c>
      <c r="H58" s="7">
        <v>380</v>
      </c>
      <c r="I58" s="7">
        <f t="shared" si="4"/>
        <v>380</v>
      </c>
      <c r="J58" s="1" t="s">
        <v>20</v>
      </c>
      <c r="K58" s="1" t="s">
        <v>21</v>
      </c>
      <c r="L58" s="1" t="s">
        <v>20</v>
      </c>
      <c r="M58" s="4"/>
    </row>
    <row r="59" spans="1:13" ht="19.8">
      <c r="A59" s="2">
        <v>56</v>
      </c>
      <c r="B59" s="10" t="s">
        <v>37</v>
      </c>
      <c r="C59" s="11" t="s">
        <v>38</v>
      </c>
      <c r="D59" s="10" t="s">
        <v>39</v>
      </c>
      <c r="E59" s="1" t="s">
        <v>19</v>
      </c>
      <c r="F59" s="6">
        <v>9789570864380</v>
      </c>
      <c r="G59" s="7">
        <v>1</v>
      </c>
      <c r="H59" s="7">
        <v>380</v>
      </c>
      <c r="I59" s="7">
        <f t="shared" si="4"/>
        <v>380</v>
      </c>
      <c r="J59" s="1" t="s">
        <v>20</v>
      </c>
      <c r="K59" s="1" t="s">
        <v>21</v>
      </c>
      <c r="L59" s="1" t="s">
        <v>20</v>
      </c>
      <c r="M59" s="4"/>
    </row>
    <row r="60" spans="1:13" ht="19.8">
      <c r="A60" s="2">
        <v>57</v>
      </c>
      <c r="B60" s="10" t="s">
        <v>40</v>
      </c>
      <c r="C60" s="11" t="s">
        <v>38</v>
      </c>
      <c r="D60" s="10" t="s">
        <v>39</v>
      </c>
      <c r="E60" s="1" t="s">
        <v>19</v>
      </c>
      <c r="F60" s="6">
        <v>9789570850628</v>
      </c>
      <c r="G60" s="7">
        <v>1</v>
      </c>
      <c r="H60" s="7">
        <v>330</v>
      </c>
      <c r="I60" s="7">
        <f t="shared" si="4"/>
        <v>330</v>
      </c>
      <c r="J60" s="1" t="s">
        <v>20</v>
      </c>
      <c r="K60" s="1" t="s">
        <v>21</v>
      </c>
      <c r="L60" s="1" t="s">
        <v>20</v>
      </c>
      <c r="M60" s="4"/>
    </row>
    <row r="61" spans="1:13" ht="48.6">
      <c r="A61" s="2">
        <v>58</v>
      </c>
      <c r="B61" s="10" t="s">
        <v>41</v>
      </c>
      <c r="C61" s="11" t="s">
        <v>42</v>
      </c>
      <c r="D61" s="10" t="s">
        <v>43</v>
      </c>
      <c r="E61" s="1" t="s">
        <v>19</v>
      </c>
      <c r="F61" s="6">
        <v>9786267000830</v>
      </c>
      <c r="G61" s="7">
        <v>1</v>
      </c>
      <c r="H61" s="7">
        <v>350</v>
      </c>
      <c r="I61" s="7">
        <f t="shared" si="4"/>
        <v>350</v>
      </c>
      <c r="J61" s="1" t="s">
        <v>20</v>
      </c>
      <c r="K61" s="1" t="s">
        <v>21</v>
      </c>
      <c r="L61" s="1" t="s">
        <v>20</v>
      </c>
      <c r="M61" s="4"/>
    </row>
    <row r="62" spans="1:13" ht="64.8">
      <c r="A62" s="2">
        <v>59</v>
      </c>
      <c r="B62" s="10" t="s">
        <v>44</v>
      </c>
      <c r="C62" s="11" t="s">
        <v>45</v>
      </c>
      <c r="D62" s="10" t="s">
        <v>46</v>
      </c>
      <c r="E62" s="1" t="s">
        <v>19</v>
      </c>
      <c r="F62" s="6">
        <v>9789862357774</v>
      </c>
      <c r="G62" s="7">
        <v>1</v>
      </c>
      <c r="H62" s="7">
        <v>520</v>
      </c>
      <c r="I62" s="7">
        <f t="shared" si="4"/>
        <v>520</v>
      </c>
      <c r="J62" s="1" t="s">
        <v>20</v>
      </c>
      <c r="K62" s="1" t="s">
        <v>21</v>
      </c>
      <c r="L62" s="1" t="s">
        <v>20</v>
      </c>
      <c r="M62" s="4"/>
    </row>
    <row r="63" spans="1:13" ht="19.8">
      <c r="A63" s="2">
        <v>60</v>
      </c>
      <c r="B63" s="10" t="s">
        <v>376</v>
      </c>
      <c r="C63" s="11" t="s">
        <v>47</v>
      </c>
      <c r="D63" s="10" t="s">
        <v>48</v>
      </c>
      <c r="E63" s="1" t="s">
        <v>19</v>
      </c>
      <c r="F63" s="6">
        <v>9789571468518</v>
      </c>
      <c r="G63" s="7">
        <v>1</v>
      </c>
      <c r="H63" s="7">
        <v>350</v>
      </c>
      <c r="I63" s="7">
        <f t="shared" si="4"/>
        <v>350</v>
      </c>
      <c r="J63" s="1" t="s">
        <v>20</v>
      </c>
      <c r="K63" s="1" t="s">
        <v>21</v>
      </c>
      <c r="L63" s="1" t="s">
        <v>20</v>
      </c>
      <c r="M63" s="4"/>
    </row>
    <row r="64" spans="1:13" ht="19.8">
      <c r="A64" s="2">
        <v>61</v>
      </c>
      <c r="B64" s="10" t="s">
        <v>50</v>
      </c>
      <c r="C64" s="10" t="s">
        <v>49</v>
      </c>
      <c r="D64" s="10" t="s">
        <v>48</v>
      </c>
      <c r="E64" s="1" t="s">
        <v>19</v>
      </c>
      <c r="F64" s="6">
        <v>9789571468136</v>
      </c>
      <c r="G64" s="7">
        <v>1</v>
      </c>
      <c r="H64" s="7">
        <v>350</v>
      </c>
      <c r="I64" s="7">
        <f t="shared" si="4"/>
        <v>350</v>
      </c>
      <c r="J64" s="1" t="s">
        <v>20</v>
      </c>
      <c r="K64" s="1" t="s">
        <v>21</v>
      </c>
      <c r="L64" s="1" t="s">
        <v>20</v>
      </c>
      <c r="M64" s="4"/>
    </row>
    <row r="65" spans="1:13" ht="19.8">
      <c r="A65" s="2">
        <v>62</v>
      </c>
      <c r="B65" s="10" t="s">
        <v>51</v>
      </c>
      <c r="C65" s="11" t="s">
        <v>52</v>
      </c>
      <c r="D65" s="10" t="s">
        <v>53</v>
      </c>
      <c r="E65" s="1" t="s">
        <v>19</v>
      </c>
      <c r="F65" s="6">
        <v>9789577626868</v>
      </c>
      <c r="G65" s="7">
        <v>1</v>
      </c>
      <c r="H65" s="7">
        <v>250</v>
      </c>
      <c r="I65" s="7">
        <f t="shared" si="4"/>
        <v>250</v>
      </c>
      <c r="J65" s="1" t="s">
        <v>20</v>
      </c>
      <c r="K65" s="1" t="s">
        <v>21</v>
      </c>
      <c r="L65" s="1" t="s">
        <v>20</v>
      </c>
      <c r="M65" s="4"/>
    </row>
    <row r="66" spans="1:13" ht="19.8">
      <c r="A66" s="2">
        <v>63</v>
      </c>
      <c r="B66" s="10" t="s">
        <v>54</v>
      </c>
      <c r="C66" s="10" t="s">
        <v>70</v>
      </c>
      <c r="D66" s="10" t="s">
        <v>55</v>
      </c>
      <c r="E66" s="1" t="s">
        <v>65</v>
      </c>
      <c r="F66" s="6">
        <v>9789869481373</v>
      </c>
      <c r="G66" s="7">
        <v>1</v>
      </c>
      <c r="H66" s="7">
        <v>300</v>
      </c>
      <c r="I66" s="7">
        <f t="shared" si="4"/>
        <v>300</v>
      </c>
      <c r="J66" s="1" t="s">
        <v>20</v>
      </c>
      <c r="K66" s="1" t="s">
        <v>21</v>
      </c>
      <c r="L66" s="1" t="s">
        <v>20</v>
      </c>
      <c r="M66" s="4"/>
    </row>
    <row r="67" spans="1:13" ht="19.8">
      <c r="A67" s="2">
        <v>64</v>
      </c>
      <c r="B67" s="10" t="s">
        <v>57</v>
      </c>
      <c r="C67" s="10" t="s">
        <v>71</v>
      </c>
      <c r="D67" s="10" t="s">
        <v>58</v>
      </c>
      <c r="E67" s="1" t="s">
        <v>65</v>
      </c>
      <c r="F67" s="6">
        <v>9789576084928</v>
      </c>
      <c r="G67" s="7">
        <v>1</v>
      </c>
      <c r="H67" s="7">
        <v>280</v>
      </c>
      <c r="I67" s="7">
        <f t="shared" si="4"/>
        <v>280</v>
      </c>
      <c r="J67" s="1" t="s">
        <v>20</v>
      </c>
      <c r="K67" s="1" t="s">
        <v>21</v>
      </c>
      <c r="L67" s="1" t="s">
        <v>20</v>
      </c>
      <c r="M67" s="4"/>
    </row>
    <row r="68" spans="1:13" ht="19.8">
      <c r="A68" s="2">
        <v>65</v>
      </c>
      <c r="B68" s="10" t="s">
        <v>59</v>
      </c>
      <c r="C68" s="10" t="s">
        <v>72</v>
      </c>
      <c r="D68" s="10" t="s">
        <v>60</v>
      </c>
      <c r="E68" s="1" t="s">
        <v>65</v>
      </c>
      <c r="F68" s="6">
        <v>9789862118184</v>
      </c>
      <c r="G68" s="7">
        <v>1</v>
      </c>
      <c r="H68" s="7">
        <v>320</v>
      </c>
      <c r="I68" s="7">
        <f t="shared" si="4"/>
        <v>320</v>
      </c>
      <c r="J68" s="1" t="s">
        <v>20</v>
      </c>
      <c r="K68" s="1" t="s">
        <v>21</v>
      </c>
      <c r="L68" s="1" t="s">
        <v>20</v>
      </c>
      <c r="M68" s="4"/>
    </row>
    <row r="69" spans="1:13" ht="19.8">
      <c r="A69" s="2">
        <v>66</v>
      </c>
      <c r="B69" s="10" t="s">
        <v>61</v>
      </c>
      <c r="C69" s="10" t="s">
        <v>73</v>
      </c>
      <c r="D69" s="10" t="s">
        <v>62</v>
      </c>
      <c r="E69" s="1" t="s">
        <v>65</v>
      </c>
      <c r="F69" s="6">
        <v>9789864402762</v>
      </c>
      <c r="G69" s="7">
        <v>1</v>
      </c>
      <c r="H69" s="7">
        <v>300</v>
      </c>
      <c r="I69" s="7">
        <f t="shared" si="4"/>
        <v>300</v>
      </c>
      <c r="J69" s="1" t="s">
        <v>20</v>
      </c>
      <c r="K69" s="1" t="s">
        <v>21</v>
      </c>
      <c r="L69" s="1" t="s">
        <v>20</v>
      </c>
      <c r="M69" s="4"/>
    </row>
    <row r="70" spans="1:13" ht="19.8">
      <c r="A70" s="2">
        <v>67</v>
      </c>
      <c r="B70" s="10" t="s">
        <v>63</v>
      </c>
      <c r="C70" s="10" t="s">
        <v>74</v>
      </c>
      <c r="D70" s="10" t="s">
        <v>64</v>
      </c>
      <c r="E70" s="1" t="s">
        <v>65</v>
      </c>
      <c r="F70" s="6">
        <v>9789861897998</v>
      </c>
      <c r="G70" s="7">
        <v>1</v>
      </c>
      <c r="H70" s="7">
        <v>280</v>
      </c>
      <c r="I70" s="7">
        <f t="shared" si="4"/>
        <v>280</v>
      </c>
      <c r="J70" s="1" t="s">
        <v>20</v>
      </c>
      <c r="K70" s="1" t="s">
        <v>21</v>
      </c>
      <c r="L70" s="1" t="s">
        <v>20</v>
      </c>
      <c r="M70" s="4"/>
    </row>
    <row r="71" spans="1:13" ht="48.6">
      <c r="A71" s="2">
        <v>68</v>
      </c>
      <c r="B71" s="10" t="s">
        <v>91</v>
      </c>
      <c r="C71" s="10" t="s">
        <v>132</v>
      </c>
      <c r="D71" s="10" t="s">
        <v>75</v>
      </c>
      <c r="E71" s="1" t="s">
        <v>65</v>
      </c>
      <c r="F71" s="6">
        <v>9789578423701</v>
      </c>
      <c r="G71" s="7">
        <v>1</v>
      </c>
      <c r="H71" s="7">
        <v>350</v>
      </c>
      <c r="I71" s="7">
        <f t="shared" si="4"/>
        <v>350</v>
      </c>
      <c r="J71" s="1" t="s">
        <v>20</v>
      </c>
      <c r="K71" s="1" t="s">
        <v>21</v>
      </c>
      <c r="L71" s="1" t="s">
        <v>20</v>
      </c>
      <c r="M71" s="4"/>
    </row>
    <row r="72" spans="1:13" ht="19.8">
      <c r="A72" s="2">
        <v>69</v>
      </c>
      <c r="B72" s="10" t="s">
        <v>92</v>
      </c>
      <c r="C72" s="10" t="s">
        <v>133</v>
      </c>
      <c r="D72" s="10" t="s">
        <v>76</v>
      </c>
      <c r="E72" s="1" t="s">
        <v>65</v>
      </c>
      <c r="F72" s="6">
        <v>9789577518316</v>
      </c>
      <c r="G72" s="7">
        <v>1</v>
      </c>
      <c r="H72" s="7">
        <v>300</v>
      </c>
      <c r="I72" s="7">
        <f t="shared" si="4"/>
        <v>300</v>
      </c>
      <c r="J72" s="1" t="s">
        <v>20</v>
      </c>
      <c r="K72" s="1" t="s">
        <v>21</v>
      </c>
      <c r="L72" s="1" t="s">
        <v>20</v>
      </c>
      <c r="M72" s="4"/>
    </row>
    <row r="73" spans="1:13" ht="19.8">
      <c r="A73" s="2">
        <v>70</v>
      </c>
      <c r="B73" s="10" t="s">
        <v>93</v>
      </c>
      <c r="C73" s="10" t="s">
        <v>134</v>
      </c>
      <c r="D73" s="10" t="s">
        <v>77</v>
      </c>
      <c r="E73" s="1" t="s">
        <v>65</v>
      </c>
      <c r="F73" s="6">
        <v>9789863380894</v>
      </c>
      <c r="G73" s="7">
        <v>1</v>
      </c>
      <c r="H73" s="7">
        <v>230</v>
      </c>
      <c r="I73" s="7">
        <f t="shared" si="4"/>
        <v>230</v>
      </c>
      <c r="J73" s="1" t="s">
        <v>20</v>
      </c>
      <c r="K73" s="1" t="s">
        <v>21</v>
      </c>
      <c r="L73" s="1" t="s">
        <v>20</v>
      </c>
      <c r="M73" s="4"/>
    </row>
    <row r="74" spans="1:13" ht="48.6">
      <c r="A74" s="2">
        <v>71</v>
      </c>
      <c r="B74" s="10" t="s">
        <v>94</v>
      </c>
      <c r="C74" s="10" t="s">
        <v>135</v>
      </c>
      <c r="D74" s="10" t="s">
        <v>68</v>
      </c>
      <c r="E74" s="1" t="s">
        <v>65</v>
      </c>
      <c r="F74" s="6">
        <v>9789864272051</v>
      </c>
      <c r="G74" s="7">
        <v>1</v>
      </c>
      <c r="H74" s="7">
        <v>290</v>
      </c>
      <c r="I74" s="7">
        <f t="shared" si="4"/>
        <v>290</v>
      </c>
      <c r="J74" s="1" t="s">
        <v>20</v>
      </c>
      <c r="K74" s="1" t="s">
        <v>21</v>
      </c>
      <c r="L74" s="1" t="s">
        <v>20</v>
      </c>
      <c r="M74" s="4"/>
    </row>
    <row r="75" spans="1:13" ht="48.6">
      <c r="A75" s="2">
        <v>72</v>
      </c>
      <c r="B75" s="10" t="s">
        <v>95</v>
      </c>
      <c r="C75" s="10" t="s">
        <v>136</v>
      </c>
      <c r="D75" s="10" t="s">
        <v>69</v>
      </c>
      <c r="E75" s="1" t="s">
        <v>65</v>
      </c>
      <c r="F75" s="6">
        <v>9789863429425</v>
      </c>
      <c r="G75" s="7">
        <v>1</v>
      </c>
      <c r="H75" s="7">
        <v>880</v>
      </c>
      <c r="I75" s="7">
        <f t="shared" si="4"/>
        <v>880</v>
      </c>
      <c r="J75" s="1" t="s">
        <v>20</v>
      </c>
      <c r="K75" s="1" t="s">
        <v>21</v>
      </c>
      <c r="L75" s="1" t="s">
        <v>20</v>
      </c>
      <c r="M75" s="4"/>
    </row>
    <row r="76" spans="1:13" ht="81">
      <c r="A76" s="2">
        <v>73</v>
      </c>
      <c r="B76" s="10" t="s">
        <v>96</v>
      </c>
      <c r="C76" s="10" t="s">
        <v>137</v>
      </c>
      <c r="D76" s="10" t="s">
        <v>66</v>
      </c>
      <c r="E76" s="1" t="s">
        <v>65</v>
      </c>
      <c r="F76" s="6">
        <v>9789864796472</v>
      </c>
      <c r="G76" s="7">
        <v>1</v>
      </c>
      <c r="H76" s="7">
        <v>480</v>
      </c>
      <c r="I76" s="7">
        <f t="shared" si="4"/>
        <v>480</v>
      </c>
      <c r="J76" s="1" t="s">
        <v>20</v>
      </c>
      <c r="K76" s="1" t="s">
        <v>21</v>
      </c>
      <c r="L76" s="1" t="s">
        <v>20</v>
      </c>
      <c r="M76" s="4"/>
    </row>
    <row r="77" spans="1:13" ht="19.8">
      <c r="A77" s="2">
        <v>74</v>
      </c>
      <c r="B77" s="10" t="s">
        <v>97</v>
      </c>
      <c r="C77" s="10" t="s">
        <v>138</v>
      </c>
      <c r="D77" s="10" t="s">
        <v>67</v>
      </c>
      <c r="E77" s="1" t="s">
        <v>65</v>
      </c>
      <c r="F77" s="6">
        <v>9789862116609</v>
      </c>
      <c r="G77" s="7">
        <v>1</v>
      </c>
      <c r="H77" s="7">
        <v>350</v>
      </c>
      <c r="I77" s="7">
        <f t="shared" si="4"/>
        <v>350</v>
      </c>
      <c r="J77" s="1" t="s">
        <v>20</v>
      </c>
      <c r="K77" s="1" t="s">
        <v>21</v>
      </c>
      <c r="L77" s="1" t="s">
        <v>20</v>
      </c>
      <c r="M77" s="4"/>
    </row>
    <row r="78" spans="1:13" ht="19.8">
      <c r="A78" s="2">
        <v>75</v>
      </c>
      <c r="B78" s="10" t="s">
        <v>98</v>
      </c>
      <c r="C78" s="10" t="s">
        <v>139</v>
      </c>
      <c r="D78" s="10" t="s">
        <v>78</v>
      </c>
      <c r="E78" s="1" t="s">
        <v>65</v>
      </c>
      <c r="F78" s="6">
        <v>9789864491698</v>
      </c>
      <c r="G78" s="7">
        <v>1</v>
      </c>
      <c r="H78" s="7">
        <v>250</v>
      </c>
      <c r="I78" s="7">
        <f t="shared" si="4"/>
        <v>250</v>
      </c>
      <c r="J78" s="1" t="s">
        <v>20</v>
      </c>
      <c r="K78" s="1" t="s">
        <v>21</v>
      </c>
      <c r="L78" s="1" t="s">
        <v>20</v>
      </c>
      <c r="M78" s="4"/>
    </row>
    <row r="79" spans="1:13" ht="19.8">
      <c r="A79" s="2">
        <v>76</v>
      </c>
      <c r="B79" s="10" t="s">
        <v>99</v>
      </c>
      <c r="C79" s="10" t="s">
        <v>140</v>
      </c>
      <c r="D79" s="10" t="s">
        <v>79</v>
      </c>
      <c r="E79" s="1" t="s">
        <v>65</v>
      </c>
      <c r="F79" s="6">
        <v>9789867460271</v>
      </c>
      <c r="G79" s="7">
        <v>1</v>
      </c>
      <c r="H79" s="7">
        <v>280</v>
      </c>
      <c r="I79" s="7">
        <f t="shared" si="4"/>
        <v>280</v>
      </c>
      <c r="J79" s="1" t="s">
        <v>20</v>
      </c>
      <c r="K79" s="1" t="s">
        <v>21</v>
      </c>
      <c r="L79" s="1" t="s">
        <v>20</v>
      </c>
      <c r="M79" s="4"/>
    </row>
    <row r="80" spans="1:13" ht="19.8">
      <c r="A80" s="2">
        <v>77</v>
      </c>
      <c r="B80" s="10" t="s">
        <v>141</v>
      </c>
      <c r="C80" s="11" t="s">
        <v>74</v>
      </c>
      <c r="D80" s="10" t="s">
        <v>80</v>
      </c>
      <c r="E80" s="1" t="s">
        <v>65</v>
      </c>
      <c r="F80" s="6">
        <v>9789861898179</v>
      </c>
      <c r="G80" s="7">
        <v>1</v>
      </c>
      <c r="H80" s="7">
        <v>280</v>
      </c>
      <c r="I80" s="7">
        <f t="shared" si="4"/>
        <v>280</v>
      </c>
      <c r="J80" s="1" t="s">
        <v>20</v>
      </c>
      <c r="K80" s="1" t="s">
        <v>21</v>
      </c>
      <c r="L80" s="1" t="s">
        <v>20</v>
      </c>
      <c r="M80" s="4"/>
    </row>
    <row r="81" spans="1:13" ht="19.8">
      <c r="A81" s="2">
        <v>78</v>
      </c>
      <c r="B81" s="10" t="s">
        <v>100</v>
      </c>
      <c r="C81" s="11" t="s">
        <v>142</v>
      </c>
      <c r="D81" s="10" t="s">
        <v>81</v>
      </c>
      <c r="E81" s="1" t="s">
        <v>65</v>
      </c>
      <c r="F81" s="6">
        <v>9789575749811</v>
      </c>
      <c r="G81" s="7">
        <v>1</v>
      </c>
      <c r="H81" s="7">
        <v>280</v>
      </c>
      <c r="I81" s="7">
        <f t="shared" si="4"/>
        <v>280</v>
      </c>
      <c r="J81" s="1" t="s">
        <v>20</v>
      </c>
      <c r="K81" s="1" t="s">
        <v>21</v>
      </c>
      <c r="L81" s="1" t="s">
        <v>20</v>
      </c>
      <c r="M81" s="4"/>
    </row>
    <row r="82" spans="1:13" ht="19.8">
      <c r="A82" s="2">
        <v>79</v>
      </c>
      <c r="B82" s="10" t="s">
        <v>101</v>
      </c>
      <c r="C82" s="11" t="s">
        <v>143</v>
      </c>
      <c r="D82" s="10" t="s">
        <v>36</v>
      </c>
      <c r="E82" s="1" t="s">
        <v>65</v>
      </c>
      <c r="F82" s="6">
        <v>9789575037062</v>
      </c>
      <c r="G82" s="7">
        <v>1</v>
      </c>
      <c r="H82" s="7">
        <v>300</v>
      </c>
      <c r="I82" s="7">
        <f t="shared" si="4"/>
        <v>300</v>
      </c>
      <c r="J82" s="1" t="s">
        <v>20</v>
      </c>
      <c r="K82" s="1" t="s">
        <v>21</v>
      </c>
      <c r="L82" s="1" t="s">
        <v>20</v>
      </c>
      <c r="M82" s="4"/>
    </row>
    <row r="83" spans="1:13" ht="48.6">
      <c r="A83" s="2">
        <v>80</v>
      </c>
      <c r="B83" s="10" t="s">
        <v>102</v>
      </c>
      <c r="C83" s="11" t="s">
        <v>144</v>
      </c>
      <c r="D83" s="10" t="s">
        <v>82</v>
      </c>
      <c r="E83" s="1" t="s">
        <v>65</v>
      </c>
      <c r="F83" s="6">
        <v>9789578640573</v>
      </c>
      <c r="G83" s="7">
        <v>1</v>
      </c>
      <c r="H83" s="7">
        <v>350</v>
      </c>
      <c r="I83" s="7">
        <f t="shared" si="4"/>
        <v>350</v>
      </c>
      <c r="J83" s="1" t="s">
        <v>20</v>
      </c>
      <c r="K83" s="1" t="s">
        <v>21</v>
      </c>
      <c r="L83" s="1" t="s">
        <v>20</v>
      </c>
      <c r="M83" s="4"/>
    </row>
    <row r="84" spans="1:13" ht="19.8">
      <c r="A84" s="2">
        <v>81</v>
      </c>
      <c r="B84" s="10" t="s">
        <v>103</v>
      </c>
      <c r="C84" s="11" t="s">
        <v>145</v>
      </c>
      <c r="D84" s="10" t="s">
        <v>36</v>
      </c>
      <c r="E84" s="1" t="s">
        <v>65</v>
      </c>
      <c r="F84" s="6">
        <v>9789862415696</v>
      </c>
      <c r="G84" s="7">
        <v>1</v>
      </c>
      <c r="H84" s="7">
        <v>260</v>
      </c>
      <c r="I84" s="7">
        <f t="shared" si="4"/>
        <v>260</v>
      </c>
      <c r="J84" s="1" t="s">
        <v>20</v>
      </c>
      <c r="K84" s="1" t="s">
        <v>21</v>
      </c>
      <c r="L84" s="1" t="s">
        <v>20</v>
      </c>
      <c r="M84" s="4"/>
    </row>
    <row r="85" spans="1:13" ht="32.4">
      <c r="A85" s="2">
        <v>82</v>
      </c>
      <c r="B85" s="10" t="s">
        <v>104</v>
      </c>
      <c r="C85" s="11" t="s">
        <v>146</v>
      </c>
      <c r="D85" s="10" t="s">
        <v>83</v>
      </c>
      <c r="E85" s="1" t="s">
        <v>65</v>
      </c>
      <c r="F85" s="6">
        <v>9789579502146</v>
      </c>
      <c r="G85" s="7">
        <v>1</v>
      </c>
      <c r="H85" s="7">
        <v>290</v>
      </c>
      <c r="I85" s="7">
        <f t="shared" si="4"/>
        <v>290</v>
      </c>
      <c r="J85" s="1" t="s">
        <v>20</v>
      </c>
      <c r="K85" s="1" t="s">
        <v>21</v>
      </c>
      <c r="L85" s="1" t="s">
        <v>20</v>
      </c>
      <c r="M85" s="4"/>
    </row>
    <row r="86" spans="1:13" ht="19.8">
      <c r="A86" s="2">
        <v>83</v>
      </c>
      <c r="B86" s="10" t="s">
        <v>105</v>
      </c>
      <c r="C86" s="11" t="s">
        <v>147</v>
      </c>
      <c r="D86" s="10" t="s">
        <v>84</v>
      </c>
      <c r="E86" s="1" t="s">
        <v>65</v>
      </c>
      <c r="F86" s="6">
        <v>9789573284079</v>
      </c>
      <c r="G86" s="7">
        <v>1</v>
      </c>
      <c r="H86" s="7">
        <v>320</v>
      </c>
      <c r="I86" s="7">
        <f t="shared" si="4"/>
        <v>320</v>
      </c>
      <c r="J86" s="1" t="s">
        <v>20</v>
      </c>
      <c r="K86" s="1" t="s">
        <v>21</v>
      </c>
      <c r="L86" s="1" t="s">
        <v>20</v>
      </c>
      <c r="M86" s="4"/>
    </row>
    <row r="87" spans="1:13" ht="19.8">
      <c r="A87" s="2">
        <v>84</v>
      </c>
      <c r="B87" s="10" t="s">
        <v>106</v>
      </c>
      <c r="C87" s="11" t="s">
        <v>148</v>
      </c>
      <c r="D87" s="10" t="s">
        <v>36</v>
      </c>
      <c r="E87" s="1" t="s">
        <v>65</v>
      </c>
      <c r="F87" s="6">
        <v>9789575035327</v>
      </c>
      <c r="G87" s="7">
        <v>1</v>
      </c>
      <c r="H87" s="7">
        <v>360</v>
      </c>
      <c r="I87" s="7">
        <f t="shared" si="4"/>
        <v>360</v>
      </c>
      <c r="J87" s="1" t="s">
        <v>20</v>
      </c>
      <c r="K87" s="1" t="s">
        <v>21</v>
      </c>
      <c r="L87" s="1" t="s">
        <v>20</v>
      </c>
      <c r="M87" s="4"/>
    </row>
    <row r="88" spans="1:13" ht="32.4">
      <c r="A88" s="2">
        <v>85</v>
      </c>
      <c r="B88" s="10" t="s">
        <v>107</v>
      </c>
      <c r="C88" s="11" t="s">
        <v>148</v>
      </c>
      <c r="D88" s="10" t="s">
        <v>36</v>
      </c>
      <c r="E88" s="1" t="s">
        <v>65</v>
      </c>
      <c r="F88" s="6">
        <v>9789575035334</v>
      </c>
      <c r="G88" s="7">
        <v>1</v>
      </c>
      <c r="H88" s="7">
        <v>360</v>
      </c>
      <c r="I88" s="7">
        <f t="shared" si="4"/>
        <v>360</v>
      </c>
      <c r="J88" s="1" t="s">
        <v>20</v>
      </c>
      <c r="K88" s="1" t="s">
        <v>21</v>
      </c>
      <c r="L88" s="1" t="s">
        <v>20</v>
      </c>
      <c r="M88" s="4"/>
    </row>
    <row r="89" spans="1:13" ht="81">
      <c r="A89" s="2">
        <v>86</v>
      </c>
      <c r="B89" s="10" t="s">
        <v>108</v>
      </c>
      <c r="C89" s="11" t="s">
        <v>149</v>
      </c>
      <c r="D89" s="10" t="s">
        <v>85</v>
      </c>
      <c r="E89" s="1" t="s">
        <v>65</v>
      </c>
      <c r="F89" s="6">
        <v>9789578544123</v>
      </c>
      <c r="G89" s="7">
        <v>1</v>
      </c>
      <c r="H89" s="7">
        <v>340</v>
      </c>
      <c r="I89" s="7">
        <f t="shared" si="4"/>
        <v>340</v>
      </c>
      <c r="J89" s="1" t="s">
        <v>20</v>
      </c>
      <c r="K89" s="1" t="s">
        <v>21</v>
      </c>
      <c r="L89" s="1" t="s">
        <v>20</v>
      </c>
      <c r="M89" s="4"/>
    </row>
    <row r="90" spans="1:13" ht="48.6">
      <c r="A90" s="2">
        <v>87</v>
      </c>
      <c r="B90" s="10" t="s">
        <v>109</v>
      </c>
      <c r="C90" s="11" t="s">
        <v>150</v>
      </c>
      <c r="D90" s="10" t="s">
        <v>85</v>
      </c>
      <c r="E90" s="1" t="s">
        <v>65</v>
      </c>
      <c r="F90" s="6">
        <v>9789863447856</v>
      </c>
      <c r="G90" s="7">
        <v>1</v>
      </c>
      <c r="H90" s="7">
        <v>349</v>
      </c>
      <c r="I90" s="7">
        <f t="shared" si="4"/>
        <v>349</v>
      </c>
      <c r="J90" s="1" t="s">
        <v>20</v>
      </c>
      <c r="K90" s="1" t="s">
        <v>21</v>
      </c>
      <c r="L90" s="1" t="s">
        <v>20</v>
      </c>
      <c r="M90" s="4"/>
    </row>
    <row r="91" spans="1:13" ht="48.6">
      <c r="A91" s="2">
        <v>88</v>
      </c>
      <c r="B91" s="10" t="s">
        <v>110</v>
      </c>
      <c r="C91" s="11" t="s">
        <v>150</v>
      </c>
      <c r="D91" s="10" t="s">
        <v>86</v>
      </c>
      <c r="E91" s="1" t="s">
        <v>65</v>
      </c>
      <c r="F91" s="6">
        <v>9789863447863</v>
      </c>
      <c r="G91" s="7">
        <v>1</v>
      </c>
      <c r="H91" s="7">
        <v>349</v>
      </c>
      <c r="I91" s="7">
        <f t="shared" si="4"/>
        <v>349</v>
      </c>
      <c r="J91" s="1" t="s">
        <v>20</v>
      </c>
      <c r="K91" s="1" t="s">
        <v>21</v>
      </c>
      <c r="L91" s="1" t="s">
        <v>20</v>
      </c>
      <c r="M91" s="4"/>
    </row>
    <row r="92" spans="1:13" ht="19.8">
      <c r="A92" s="2">
        <v>89</v>
      </c>
      <c r="B92" s="10" t="s">
        <v>111</v>
      </c>
      <c r="C92" s="11" t="s">
        <v>151</v>
      </c>
      <c r="D92" s="10" t="s">
        <v>352</v>
      </c>
      <c r="E92" s="1" t="s">
        <v>65</v>
      </c>
      <c r="F92" s="6">
        <v>9789864798278</v>
      </c>
      <c r="G92" s="7">
        <v>1</v>
      </c>
      <c r="H92" s="7">
        <v>300</v>
      </c>
      <c r="I92" s="7">
        <f t="shared" si="4"/>
        <v>300</v>
      </c>
      <c r="J92" s="1" t="s">
        <v>20</v>
      </c>
      <c r="K92" s="1" t="s">
        <v>21</v>
      </c>
      <c r="L92" s="1" t="s">
        <v>20</v>
      </c>
      <c r="M92" s="4"/>
    </row>
    <row r="93" spans="1:13" ht="32.4">
      <c r="A93" s="2">
        <v>90</v>
      </c>
      <c r="B93" s="10" t="s">
        <v>112</v>
      </c>
      <c r="C93" s="11" t="s">
        <v>152</v>
      </c>
      <c r="D93" s="10" t="s">
        <v>81</v>
      </c>
      <c r="E93" s="1" t="s">
        <v>65</v>
      </c>
      <c r="F93" s="6">
        <v>9789864491438</v>
      </c>
      <c r="G93" s="7">
        <v>1</v>
      </c>
      <c r="H93" s="7">
        <v>260</v>
      </c>
      <c r="I93" s="7">
        <f t="shared" si="4"/>
        <v>260</v>
      </c>
      <c r="J93" s="1" t="s">
        <v>20</v>
      </c>
      <c r="K93" s="1" t="s">
        <v>21</v>
      </c>
      <c r="L93" s="1" t="s">
        <v>20</v>
      </c>
      <c r="M93" s="4"/>
    </row>
    <row r="94" spans="1:13" ht="32.4">
      <c r="A94" s="2">
        <v>91</v>
      </c>
      <c r="B94" s="10" t="s">
        <v>113</v>
      </c>
      <c r="C94" s="11" t="s">
        <v>153</v>
      </c>
      <c r="D94" s="10" t="s">
        <v>87</v>
      </c>
      <c r="E94" s="1" t="s">
        <v>65</v>
      </c>
      <c r="F94" s="6">
        <v>9789862119396</v>
      </c>
      <c r="G94" s="7">
        <v>1</v>
      </c>
      <c r="H94" s="7">
        <v>300</v>
      </c>
      <c r="I94" s="7">
        <f t="shared" si="4"/>
        <v>300</v>
      </c>
      <c r="J94" s="1" t="s">
        <v>20</v>
      </c>
      <c r="K94" s="1" t="s">
        <v>21</v>
      </c>
      <c r="L94" s="1" t="s">
        <v>20</v>
      </c>
      <c r="M94" s="4"/>
    </row>
    <row r="95" spans="1:13" ht="32.4">
      <c r="A95" s="2">
        <v>92</v>
      </c>
      <c r="B95" s="10" t="s">
        <v>114</v>
      </c>
      <c r="C95" s="11" t="s">
        <v>148</v>
      </c>
      <c r="D95" s="10" t="s">
        <v>36</v>
      </c>
      <c r="E95" s="1" t="s">
        <v>65</v>
      </c>
      <c r="F95" s="6">
        <v>9789575035358</v>
      </c>
      <c r="G95" s="7">
        <v>1</v>
      </c>
      <c r="H95" s="7">
        <v>360</v>
      </c>
      <c r="I95" s="7">
        <f t="shared" si="4"/>
        <v>360</v>
      </c>
      <c r="J95" s="1" t="s">
        <v>20</v>
      </c>
      <c r="K95" s="1" t="s">
        <v>21</v>
      </c>
      <c r="L95" s="1" t="s">
        <v>20</v>
      </c>
      <c r="M95" s="4"/>
    </row>
    <row r="96" spans="1:13" ht="19.8">
      <c r="A96" s="2">
        <v>93</v>
      </c>
      <c r="B96" s="10" t="s">
        <v>115</v>
      </c>
      <c r="C96" s="11" t="s">
        <v>154</v>
      </c>
      <c r="D96" s="10" t="s">
        <v>56</v>
      </c>
      <c r="E96" s="1" t="s">
        <v>65</v>
      </c>
      <c r="F96" s="6">
        <v>9789869743426</v>
      </c>
      <c r="G96" s="7">
        <v>1</v>
      </c>
      <c r="H96" s="7">
        <v>280</v>
      </c>
      <c r="I96" s="7">
        <f t="shared" si="4"/>
        <v>280</v>
      </c>
      <c r="J96" s="1" t="s">
        <v>20</v>
      </c>
      <c r="K96" s="1" t="s">
        <v>21</v>
      </c>
      <c r="L96" s="1" t="s">
        <v>20</v>
      </c>
      <c r="M96" s="4"/>
    </row>
    <row r="97" spans="1:13" ht="32.4">
      <c r="A97" s="2">
        <v>94</v>
      </c>
      <c r="B97" s="10" t="s">
        <v>116</v>
      </c>
      <c r="C97" s="11" t="s">
        <v>155</v>
      </c>
      <c r="D97" s="10" t="s">
        <v>66</v>
      </c>
      <c r="E97" s="1" t="s">
        <v>65</v>
      </c>
      <c r="F97" s="6">
        <v>9789864791163</v>
      </c>
      <c r="G97" s="7">
        <v>1</v>
      </c>
      <c r="H97" s="7">
        <v>400</v>
      </c>
      <c r="I97" s="7">
        <f t="shared" si="4"/>
        <v>400</v>
      </c>
      <c r="J97" s="1" t="s">
        <v>20</v>
      </c>
      <c r="K97" s="1" t="s">
        <v>21</v>
      </c>
      <c r="L97" s="1" t="s">
        <v>20</v>
      </c>
      <c r="M97" s="4"/>
    </row>
    <row r="98" spans="1:13" ht="32.4">
      <c r="A98" s="2">
        <v>95</v>
      </c>
      <c r="B98" s="10" t="s">
        <v>117</v>
      </c>
      <c r="C98" s="11" t="s">
        <v>156</v>
      </c>
      <c r="D98" s="10" t="s">
        <v>88</v>
      </c>
      <c r="E98" s="1" t="s">
        <v>65</v>
      </c>
      <c r="F98" s="6">
        <v>9789574905027</v>
      </c>
      <c r="G98" s="7">
        <v>1</v>
      </c>
      <c r="H98" s="7">
        <v>290</v>
      </c>
      <c r="I98" s="7">
        <f t="shared" si="4"/>
        <v>290</v>
      </c>
      <c r="J98" s="1" t="s">
        <v>20</v>
      </c>
      <c r="K98" s="1" t="s">
        <v>21</v>
      </c>
      <c r="L98" s="1" t="s">
        <v>20</v>
      </c>
      <c r="M98" s="4"/>
    </row>
    <row r="99" spans="1:13" ht="32.4">
      <c r="A99" s="2">
        <v>96</v>
      </c>
      <c r="B99" s="10" t="s">
        <v>118</v>
      </c>
      <c r="C99" s="11" t="s">
        <v>155</v>
      </c>
      <c r="D99" s="10" t="s">
        <v>66</v>
      </c>
      <c r="E99" s="1" t="s">
        <v>65</v>
      </c>
      <c r="F99" s="6">
        <v>9789864791170</v>
      </c>
      <c r="G99" s="7">
        <v>1</v>
      </c>
      <c r="H99" s="7">
        <v>400</v>
      </c>
      <c r="I99" s="7">
        <f t="shared" si="4"/>
        <v>400</v>
      </c>
      <c r="J99" s="1" t="s">
        <v>20</v>
      </c>
      <c r="K99" s="1" t="s">
        <v>21</v>
      </c>
      <c r="L99" s="1" t="s">
        <v>20</v>
      </c>
      <c r="M99" s="4"/>
    </row>
    <row r="100" spans="1:13" ht="32.4">
      <c r="A100" s="2">
        <v>97</v>
      </c>
      <c r="B100" s="10" t="s">
        <v>119</v>
      </c>
      <c r="C100" s="11" t="s">
        <v>155</v>
      </c>
      <c r="D100" s="10" t="s">
        <v>66</v>
      </c>
      <c r="E100" s="1" t="s">
        <v>65</v>
      </c>
      <c r="F100" s="6">
        <v>9789864791217</v>
      </c>
      <c r="G100" s="7">
        <v>1</v>
      </c>
      <c r="H100" s="7">
        <v>400</v>
      </c>
      <c r="I100" s="7">
        <f t="shared" si="4"/>
        <v>400</v>
      </c>
      <c r="J100" s="1" t="s">
        <v>20</v>
      </c>
      <c r="K100" s="1" t="s">
        <v>21</v>
      </c>
      <c r="L100" s="1" t="s">
        <v>20</v>
      </c>
      <c r="M100" s="4"/>
    </row>
    <row r="101" spans="1:13" ht="19.8">
      <c r="A101" s="2">
        <v>98</v>
      </c>
      <c r="B101" s="10" t="s">
        <v>177</v>
      </c>
      <c r="C101" s="11" t="s">
        <v>157</v>
      </c>
      <c r="D101" s="10" t="s">
        <v>186</v>
      </c>
      <c r="E101" s="1" t="s">
        <v>65</v>
      </c>
      <c r="F101" s="6">
        <v>9789864503162</v>
      </c>
      <c r="G101" s="7">
        <v>1</v>
      </c>
      <c r="H101" s="7">
        <v>260</v>
      </c>
      <c r="I101" s="7">
        <f t="shared" si="4"/>
        <v>260</v>
      </c>
      <c r="J101" s="1" t="s">
        <v>20</v>
      </c>
      <c r="K101" s="1" t="s">
        <v>21</v>
      </c>
      <c r="L101" s="1" t="s">
        <v>20</v>
      </c>
      <c r="M101" s="4"/>
    </row>
    <row r="102" spans="1:13" ht="19.8">
      <c r="A102" s="2">
        <v>99</v>
      </c>
      <c r="B102" s="10" t="s">
        <v>178</v>
      </c>
      <c r="C102" s="11" t="s">
        <v>158</v>
      </c>
      <c r="D102" s="10" t="s">
        <v>187</v>
      </c>
      <c r="E102" s="1" t="s">
        <v>65</v>
      </c>
      <c r="F102" s="6">
        <v>9789869685177</v>
      </c>
      <c r="G102" s="7">
        <v>1</v>
      </c>
      <c r="H102" s="7">
        <v>460</v>
      </c>
      <c r="I102" s="7">
        <f t="shared" si="4"/>
        <v>460</v>
      </c>
      <c r="J102" s="1" t="s">
        <v>20</v>
      </c>
      <c r="K102" s="1" t="s">
        <v>21</v>
      </c>
      <c r="L102" s="1" t="s">
        <v>20</v>
      </c>
      <c r="M102" s="4"/>
    </row>
    <row r="103" spans="1:13" ht="19.8">
      <c r="A103" s="2">
        <v>100</v>
      </c>
      <c r="B103" s="10" t="s">
        <v>179</v>
      </c>
      <c r="C103" s="11" t="s">
        <v>159</v>
      </c>
      <c r="D103" s="10" t="s">
        <v>66</v>
      </c>
      <c r="E103" s="1" t="s">
        <v>65</v>
      </c>
      <c r="F103" s="6">
        <v>9789865250294</v>
      </c>
      <c r="G103" s="7">
        <v>1</v>
      </c>
      <c r="H103" s="7">
        <v>320</v>
      </c>
      <c r="I103" s="7">
        <f t="shared" si="4"/>
        <v>320</v>
      </c>
      <c r="J103" s="1" t="s">
        <v>20</v>
      </c>
      <c r="K103" s="1" t="s">
        <v>21</v>
      </c>
      <c r="L103" s="1" t="s">
        <v>20</v>
      </c>
      <c r="M103" s="4"/>
    </row>
    <row r="104" spans="1:13" ht="19.8">
      <c r="A104" s="2">
        <v>101</v>
      </c>
      <c r="B104" s="10" t="s">
        <v>180</v>
      </c>
      <c r="C104" s="11" t="s">
        <v>160</v>
      </c>
      <c r="D104" s="10" t="s">
        <v>188</v>
      </c>
      <c r="E104" s="1" t="s">
        <v>65</v>
      </c>
      <c r="F104" s="6">
        <v>9789869861793</v>
      </c>
      <c r="G104" s="7">
        <v>1</v>
      </c>
      <c r="H104" s="7">
        <v>420</v>
      </c>
      <c r="I104" s="7">
        <f t="shared" si="4"/>
        <v>420</v>
      </c>
      <c r="J104" s="1" t="s">
        <v>20</v>
      </c>
      <c r="K104" s="1" t="s">
        <v>21</v>
      </c>
      <c r="L104" s="1" t="s">
        <v>20</v>
      </c>
      <c r="M104" s="4"/>
    </row>
    <row r="105" spans="1:13" ht="48.6">
      <c r="A105" s="2">
        <v>102</v>
      </c>
      <c r="B105" s="10" t="s">
        <v>181</v>
      </c>
      <c r="C105" s="11" t="s">
        <v>161</v>
      </c>
      <c r="D105" s="10" t="s">
        <v>90</v>
      </c>
      <c r="E105" s="1" t="s">
        <v>65</v>
      </c>
      <c r="F105" s="6">
        <v>9789864435302</v>
      </c>
      <c r="G105" s="7">
        <v>1</v>
      </c>
      <c r="H105" s="7">
        <v>300</v>
      </c>
      <c r="I105" s="7">
        <f t="shared" si="4"/>
        <v>300</v>
      </c>
      <c r="J105" s="1" t="s">
        <v>20</v>
      </c>
      <c r="K105" s="1" t="s">
        <v>21</v>
      </c>
      <c r="L105" s="1" t="s">
        <v>20</v>
      </c>
      <c r="M105" s="4"/>
    </row>
    <row r="106" spans="1:13" ht="19.8">
      <c r="A106" s="2">
        <v>103</v>
      </c>
      <c r="B106" s="10" t="s">
        <v>183</v>
      </c>
      <c r="C106" s="11" t="s">
        <v>163</v>
      </c>
      <c r="D106" s="10" t="s">
        <v>189</v>
      </c>
      <c r="E106" s="1" t="s">
        <v>65</v>
      </c>
      <c r="F106" s="6">
        <v>9789869724005</v>
      </c>
      <c r="G106" s="7">
        <v>1</v>
      </c>
      <c r="H106" s="7">
        <v>320</v>
      </c>
      <c r="I106" s="7">
        <f t="shared" si="4"/>
        <v>320</v>
      </c>
      <c r="J106" s="1" t="s">
        <v>20</v>
      </c>
      <c r="K106" s="1" t="s">
        <v>21</v>
      </c>
      <c r="L106" s="1" t="s">
        <v>20</v>
      </c>
      <c r="M106" s="4"/>
    </row>
    <row r="107" spans="1:13" ht="81">
      <c r="A107" s="2">
        <v>104</v>
      </c>
      <c r="B107" s="10" t="s">
        <v>184</v>
      </c>
      <c r="C107" s="11" t="s">
        <v>164</v>
      </c>
      <c r="D107" s="10" t="s">
        <v>85</v>
      </c>
      <c r="E107" s="1" t="s">
        <v>65</v>
      </c>
      <c r="F107" s="6">
        <v>9789869563666</v>
      </c>
      <c r="G107" s="7">
        <v>1</v>
      </c>
      <c r="H107" s="7">
        <v>399</v>
      </c>
      <c r="I107" s="7">
        <f t="shared" si="4"/>
        <v>399</v>
      </c>
      <c r="J107" s="1" t="s">
        <v>20</v>
      </c>
      <c r="K107" s="1" t="s">
        <v>21</v>
      </c>
      <c r="L107" s="1" t="s">
        <v>20</v>
      </c>
      <c r="M107" s="4"/>
    </row>
    <row r="108" spans="1:13" ht="32.4">
      <c r="A108" s="2">
        <v>105</v>
      </c>
      <c r="B108" s="10" t="s">
        <v>185</v>
      </c>
      <c r="C108" s="11" t="s">
        <v>165</v>
      </c>
      <c r="D108" s="10" t="s">
        <v>190</v>
      </c>
      <c r="E108" s="1" t="s">
        <v>65</v>
      </c>
      <c r="F108" s="6">
        <v>9789860549904</v>
      </c>
      <c r="G108" s="7">
        <v>1</v>
      </c>
      <c r="H108" s="7">
        <v>600</v>
      </c>
      <c r="I108" s="7">
        <f t="shared" si="4"/>
        <v>600</v>
      </c>
      <c r="J108" s="1" t="s">
        <v>20</v>
      </c>
      <c r="K108" s="1" t="s">
        <v>21</v>
      </c>
      <c r="L108" s="1" t="s">
        <v>20</v>
      </c>
      <c r="M108" s="4"/>
    </row>
    <row r="109" spans="1:13" ht="32.4">
      <c r="A109" s="2">
        <v>106</v>
      </c>
      <c r="B109" s="10" t="s">
        <v>120</v>
      </c>
      <c r="C109" s="11" t="s">
        <v>166</v>
      </c>
      <c r="D109" s="10" t="s">
        <v>89</v>
      </c>
      <c r="E109" s="1" t="s">
        <v>65</v>
      </c>
      <c r="F109" s="6">
        <v>9789864792467</v>
      </c>
      <c r="G109" s="7">
        <v>1</v>
      </c>
      <c r="H109" s="7">
        <v>450</v>
      </c>
      <c r="I109" s="7">
        <f t="shared" si="4"/>
        <v>450</v>
      </c>
      <c r="J109" s="1" t="s">
        <v>20</v>
      </c>
      <c r="K109" s="1" t="s">
        <v>21</v>
      </c>
      <c r="L109" s="1" t="s">
        <v>20</v>
      </c>
      <c r="M109" s="4"/>
    </row>
    <row r="110" spans="1:13" ht="19.8">
      <c r="A110" s="2">
        <v>107</v>
      </c>
      <c r="B110" s="10" t="s">
        <v>121</v>
      </c>
      <c r="C110" s="11" t="s">
        <v>167</v>
      </c>
      <c r="D110" s="10" t="s">
        <v>77</v>
      </c>
      <c r="E110" s="1" t="s">
        <v>65</v>
      </c>
      <c r="F110" s="6">
        <v>9789863383390</v>
      </c>
      <c r="G110" s="7">
        <v>1</v>
      </c>
      <c r="H110" s="7">
        <v>380</v>
      </c>
      <c r="I110" s="7">
        <f t="shared" si="4"/>
        <v>380</v>
      </c>
      <c r="J110" s="1" t="s">
        <v>20</v>
      </c>
      <c r="K110" s="1" t="s">
        <v>21</v>
      </c>
      <c r="L110" s="1" t="s">
        <v>20</v>
      </c>
      <c r="M110" s="4"/>
    </row>
    <row r="111" spans="1:13" ht="19.8">
      <c r="A111" s="2">
        <v>108</v>
      </c>
      <c r="B111" s="10" t="s">
        <v>122</v>
      </c>
      <c r="C111" s="11" t="s">
        <v>168</v>
      </c>
      <c r="D111" s="10" t="s">
        <v>191</v>
      </c>
      <c r="E111" s="1" t="s">
        <v>65</v>
      </c>
      <c r="F111" s="6">
        <v>9789865730093</v>
      </c>
      <c r="G111" s="7">
        <v>1</v>
      </c>
      <c r="H111" s="7">
        <v>350</v>
      </c>
      <c r="I111" s="7">
        <f t="shared" si="4"/>
        <v>350</v>
      </c>
      <c r="J111" s="1" t="s">
        <v>20</v>
      </c>
      <c r="K111" s="1" t="s">
        <v>21</v>
      </c>
      <c r="L111" s="1" t="s">
        <v>20</v>
      </c>
      <c r="M111" s="4"/>
    </row>
    <row r="112" spans="1:13" ht="19.8">
      <c r="A112" s="2">
        <v>109</v>
      </c>
      <c r="B112" s="10" t="s">
        <v>123</v>
      </c>
      <c r="C112" s="11" t="s">
        <v>169</v>
      </c>
      <c r="D112" s="10" t="s">
        <v>192</v>
      </c>
      <c r="E112" s="1" t="s">
        <v>65</v>
      </c>
      <c r="F112" s="6">
        <v>9789574449507</v>
      </c>
      <c r="G112" s="7">
        <v>1</v>
      </c>
      <c r="H112" s="7">
        <v>260</v>
      </c>
      <c r="I112" s="7">
        <f t="shared" si="4"/>
        <v>260</v>
      </c>
      <c r="J112" s="1" t="s">
        <v>20</v>
      </c>
      <c r="K112" s="1" t="s">
        <v>21</v>
      </c>
      <c r="L112" s="1" t="s">
        <v>20</v>
      </c>
      <c r="M112" s="4"/>
    </row>
    <row r="113" spans="1:13" ht="32.4">
      <c r="A113" s="2">
        <v>110</v>
      </c>
      <c r="B113" s="10" t="s">
        <v>124</v>
      </c>
      <c r="C113" s="11" t="s">
        <v>170</v>
      </c>
      <c r="D113" s="10" t="s">
        <v>85</v>
      </c>
      <c r="E113" s="1" t="s">
        <v>65</v>
      </c>
      <c r="F113" s="6">
        <v>9789869563659</v>
      </c>
      <c r="G113" s="7">
        <v>1</v>
      </c>
      <c r="H113" s="7">
        <v>260</v>
      </c>
      <c r="I113" s="7">
        <f t="shared" si="4"/>
        <v>260</v>
      </c>
      <c r="J113" s="1" t="s">
        <v>20</v>
      </c>
      <c r="K113" s="1" t="s">
        <v>21</v>
      </c>
      <c r="L113" s="1" t="s">
        <v>20</v>
      </c>
      <c r="M113" s="4"/>
    </row>
    <row r="114" spans="1:13" ht="32.4">
      <c r="A114" s="2">
        <v>111</v>
      </c>
      <c r="B114" s="10" t="s">
        <v>125</v>
      </c>
      <c r="C114" s="11" t="s">
        <v>171</v>
      </c>
      <c r="D114" s="10" t="s">
        <v>39</v>
      </c>
      <c r="E114" s="1" t="s">
        <v>65</v>
      </c>
      <c r="F114" s="6">
        <v>9789570845112</v>
      </c>
      <c r="G114" s="7">
        <v>1</v>
      </c>
      <c r="H114" s="7">
        <v>290</v>
      </c>
      <c r="I114" s="7">
        <f t="shared" si="4"/>
        <v>290</v>
      </c>
      <c r="J114" s="1" t="s">
        <v>20</v>
      </c>
      <c r="K114" s="1" t="s">
        <v>21</v>
      </c>
      <c r="L114" s="1" t="s">
        <v>20</v>
      </c>
      <c r="M114" s="4"/>
    </row>
    <row r="115" spans="1:13" ht="19.8">
      <c r="A115" s="2">
        <v>112</v>
      </c>
      <c r="B115" s="10" t="s">
        <v>126</v>
      </c>
      <c r="C115" s="11" t="s">
        <v>172</v>
      </c>
      <c r="D115" s="10" t="s">
        <v>66</v>
      </c>
      <c r="E115" s="1" t="s">
        <v>65</v>
      </c>
      <c r="F115" s="6">
        <v>9789864793167</v>
      </c>
      <c r="G115" s="7">
        <v>1</v>
      </c>
      <c r="H115" s="7">
        <v>300</v>
      </c>
      <c r="I115" s="7">
        <f t="shared" si="4"/>
        <v>300</v>
      </c>
      <c r="J115" s="1" t="s">
        <v>20</v>
      </c>
      <c r="K115" s="1" t="s">
        <v>21</v>
      </c>
      <c r="L115" s="1" t="s">
        <v>20</v>
      </c>
      <c r="M115" s="4"/>
    </row>
    <row r="116" spans="1:13" ht="32.4">
      <c r="A116" s="2">
        <v>113</v>
      </c>
      <c r="B116" s="10" t="s">
        <v>127</v>
      </c>
      <c r="C116" s="11" t="s">
        <v>173</v>
      </c>
      <c r="D116" s="10" t="s">
        <v>77</v>
      </c>
      <c r="E116" s="1" t="s">
        <v>65</v>
      </c>
      <c r="F116" s="6">
        <v>9789863382188</v>
      </c>
      <c r="G116" s="7">
        <v>1</v>
      </c>
      <c r="H116" s="7">
        <v>260</v>
      </c>
      <c r="I116" s="7">
        <f t="shared" si="4"/>
        <v>260</v>
      </c>
      <c r="J116" s="1" t="s">
        <v>20</v>
      </c>
      <c r="K116" s="1" t="s">
        <v>21</v>
      </c>
      <c r="L116" s="1" t="s">
        <v>20</v>
      </c>
      <c r="M116" s="4"/>
    </row>
    <row r="117" spans="1:13" ht="32.4">
      <c r="A117" s="2">
        <v>114</v>
      </c>
      <c r="B117" s="10" t="s">
        <v>128</v>
      </c>
      <c r="C117" s="11" t="s">
        <v>174</v>
      </c>
      <c r="D117" s="10" t="s">
        <v>75</v>
      </c>
      <c r="E117" s="1" t="s">
        <v>65</v>
      </c>
      <c r="F117" s="6">
        <v>9789865505523</v>
      </c>
      <c r="G117" s="7">
        <v>1</v>
      </c>
      <c r="H117" s="7">
        <v>300</v>
      </c>
      <c r="I117" s="7">
        <f t="shared" si="4"/>
        <v>300</v>
      </c>
      <c r="J117" s="1" t="s">
        <v>20</v>
      </c>
      <c r="K117" s="1" t="s">
        <v>21</v>
      </c>
      <c r="L117" s="1" t="s">
        <v>20</v>
      </c>
      <c r="M117" s="4"/>
    </row>
    <row r="118" spans="1:13" ht="19.8">
      <c r="A118" s="2">
        <v>115</v>
      </c>
      <c r="B118" s="10" t="s">
        <v>129</v>
      </c>
      <c r="C118" s="11" t="s">
        <v>175</v>
      </c>
      <c r="D118" s="10" t="s">
        <v>85</v>
      </c>
      <c r="E118" s="1" t="s">
        <v>65</v>
      </c>
      <c r="F118" s="6">
        <v>9789578544789</v>
      </c>
      <c r="G118" s="7">
        <v>1</v>
      </c>
      <c r="H118" s="7">
        <v>399</v>
      </c>
      <c r="I118" s="7">
        <f t="shared" si="4"/>
        <v>399</v>
      </c>
      <c r="J118" s="1" t="s">
        <v>20</v>
      </c>
      <c r="K118" s="1" t="s">
        <v>21</v>
      </c>
      <c r="L118" s="1" t="s">
        <v>20</v>
      </c>
      <c r="M118" s="4"/>
    </row>
    <row r="119" spans="1:13" ht="32.4">
      <c r="A119" s="2">
        <v>116</v>
      </c>
      <c r="B119" s="10" t="s">
        <v>130</v>
      </c>
      <c r="C119" s="11" t="s">
        <v>361</v>
      </c>
      <c r="D119" s="10" t="s">
        <v>69</v>
      </c>
      <c r="E119" s="1" t="s">
        <v>65</v>
      </c>
      <c r="F119" s="6">
        <v>9789576583711</v>
      </c>
      <c r="G119" s="7">
        <v>1</v>
      </c>
      <c r="H119" s="7">
        <v>280</v>
      </c>
      <c r="I119" s="7">
        <f t="shared" si="4"/>
        <v>280</v>
      </c>
      <c r="J119" s="1" t="s">
        <v>20</v>
      </c>
      <c r="K119" s="1" t="s">
        <v>21</v>
      </c>
      <c r="L119" s="1" t="s">
        <v>20</v>
      </c>
      <c r="M119" s="4"/>
    </row>
    <row r="120" spans="1:13" ht="19.8">
      <c r="A120" s="2">
        <v>117</v>
      </c>
      <c r="B120" s="10" t="s">
        <v>131</v>
      </c>
      <c r="C120" s="11" t="s">
        <v>176</v>
      </c>
      <c r="D120" s="10" t="s">
        <v>352</v>
      </c>
      <c r="E120" s="13" t="s">
        <v>65</v>
      </c>
      <c r="F120" s="6">
        <v>9789865250003</v>
      </c>
      <c r="G120" s="7">
        <v>1</v>
      </c>
      <c r="H120" s="7">
        <v>380</v>
      </c>
      <c r="I120" s="7">
        <f t="shared" si="4"/>
        <v>380</v>
      </c>
      <c r="J120" s="1" t="s">
        <v>20</v>
      </c>
      <c r="K120" s="1" t="s">
        <v>21</v>
      </c>
      <c r="L120" s="1" t="s">
        <v>20</v>
      </c>
      <c r="M120" s="1"/>
    </row>
    <row r="121" spans="1:13" ht="19.8">
      <c r="A121" s="2">
        <v>118</v>
      </c>
      <c r="B121" s="10" t="s">
        <v>377</v>
      </c>
      <c r="C121" s="11" t="s">
        <v>362</v>
      </c>
      <c r="D121" s="10" t="s">
        <v>311</v>
      </c>
      <c r="E121" s="13" t="s">
        <v>65</v>
      </c>
      <c r="F121" s="6">
        <v>9789860530476</v>
      </c>
      <c r="G121" s="7">
        <v>1</v>
      </c>
      <c r="H121" s="7">
        <v>280</v>
      </c>
      <c r="I121" s="7">
        <f t="shared" si="4"/>
        <v>280</v>
      </c>
      <c r="J121" s="1" t="s">
        <v>20</v>
      </c>
      <c r="K121" s="1" t="s">
        <v>21</v>
      </c>
      <c r="L121" s="1" t="s">
        <v>20</v>
      </c>
      <c r="M121" s="1"/>
    </row>
    <row r="122" spans="1:13" ht="32.4">
      <c r="A122" s="2">
        <v>119</v>
      </c>
      <c r="B122" s="10" t="s">
        <v>312</v>
      </c>
      <c r="C122" s="11" t="s">
        <v>363</v>
      </c>
      <c r="D122" s="10" t="s">
        <v>314</v>
      </c>
      <c r="E122" s="13" t="s">
        <v>65</v>
      </c>
      <c r="F122" s="6">
        <v>9789862943120</v>
      </c>
      <c r="G122" s="7">
        <v>1</v>
      </c>
      <c r="H122" s="7">
        <v>380</v>
      </c>
      <c r="I122" s="7">
        <f t="shared" si="4"/>
        <v>380</v>
      </c>
      <c r="J122" s="1" t="s">
        <v>20</v>
      </c>
      <c r="K122" s="1" t="s">
        <v>21</v>
      </c>
      <c r="L122" s="1" t="s">
        <v>20</v>
      </c>
      <c r="M122" s="1"/>
    </row>
    <row r="123" spans="1:13" ht="32.4">
      <c r="A123" s="2">
        <v>120</v>
      </c>
      <c r="B123" s="10" t="s">
        <v>315</v>
      </c>
      <c r="C123" s="11" t="s">
        <v>313</v>
      </c>
      <c r="D123" s="10" t="s">
        <v>314</v>
      </c>
      <c r="E123" s="13" t="s">
        <v>65</v>
      </c>
      <c r="F123" s="6">
        <v>9789862943137</v>
      </c>
      <c r="G123" s="7">
        <v>1</v>
      </c>
      <c r="H123" s="7">
        <v>380</v>
      </c>
      <c r="I123" s="7">
        <f t="shared" si="4"/>
        <v>380</v>
      </c>
      <c r="J123" s="1" t="s">
        <v>20</v>
      </c>
      <c r="K123" s="1" t="s">
        <v>21</v>
      </c>
      <c r="L123" s="1" t="s">
        <v>20</v>
      </c>
      <c r="M123" s="1"/>
    </row>
    <row r="124" spans="1:13" ht="19.8">
      <c r="A124" s="2">
        <v>121</v>
      </c>
      <c r="B124" s="10" t="s">
        <v>316</v>
      </c>
      <c r="C124" s="11" t="s">
        <v>317</v>
      </c>
      <c r="D124" s="10" t="s">
        <v>314</v>
      </c>
      <c r="E124" s="13" t="s">
        <v>65</v>
      </c>
      <c r="F124" s="6">
        <v>9789862943113</v>
      </c>
      <c r="G124" s="7">
        <v>1</v>
      </c>
      <c r="H124" s="7">
        <v>350</v>
      </c>
      <c r="I124" s="7">
        <f t="shared" si="4"/>
        <v>350</v>
      </c>
      <c r="J124" s="1" t="s">
        <v>20</v>
      </c>
      <c r="K124" s="1" t="s">
        <v>21</v>
      </c>
      <c r="L124" s="1" t="s">
        <v>20</v>
      </c>
      <c r="M124" s="1"/>
    </row>
    <row r="125" spans="1:13" ht="32.4">
      <c r="A125" s="2">
        <v>122</v>
      </c>
      <c r="B125" s="10" t="s">
        <v>318</v>
      </c>
      <c r="C125" s="11" t="s">
        <v>364</v>
      </c>
      <c r="D125" s="10" t="s">
        <v>319</v>
      </c>
      <c r="E125" s="13" t="s">
        <v>65</v>
      </c>
      <c r="F125" s="6">
        <v>9789578019522</v>
      </c>
      <c r="G125" s="7">
        <v>1</v>
      </c>
      <c r="H125" s="7">
        <v>550</v>
      </c>
      <c r="I125" s="7">
        <f t="shared" si="4"/>
        <v>550</v>
      </c>
      <c r="J125" s="1" t="s">
        <v>20</v>
      </c>
      <c r="K125" s="1" t="s">
        <v>21</v>
      </c>
      <c r="L125" s="1" t="s">
        <v>20</v>
      </c>
      <c r="M125" s="1"/>
    </row>
    <row r="126" spans="1:13" ht="19.8">
      <c r="A126" s="2">
        <v>123</v>
      </c>
      <c r="B126" s="10" t="s">
        <v>320</v>
      </c>
      <c r="C126" s="11" t="s">
        <v>365</v>
      </c>
      <c r="D126" s="10" t="s">
        <v>319</v>
      </c>
      <c r="E126" s="13" t="s">
        <v>65</v>
      </c>
      <c r="F126" s="6">
        <v>9786267076583</v>
      </c>
      <c r="G126" s="7">
        <v>1</v>
      </c>
      <c r="H126" s="7">
        <v>300</v>
      </c>
      <c r="I126" s="7">
        <f t="shared" si="4"/>
        <v>300</v>
      </c>
      <c r="J126" s="1" t="s">
        <v>20</v>
      </c>
      <c r="K126" s="1" t="s">
        <v>21</v>
      </c>
      <c r="L126" s="1" t="s">
        <v>20</v>
      </c>
      <c r="M126" s="1"/>
    </row>
    <row r="127" spans="1:13" ht="19.8">
      <c r="A127" s="2">
        <v>124</v>
      </c>
      <c r="B127" s="10" t="s">
        <v>321</v>
      </c>
      <c r="C127" s="11" t="s">
        <v>366</v>
      </c>
      <c r="D127" s="10" t="s">
        <v>319</v>
      </c>
      <c r="E127" s="13" t="s">
        <v>65</v>
      </c>
      <c r="F127" s="6">
        <v>9789578017443</v>
      </c>
      <c r="G127" s="7">
        <v>1</v>
      </c>
      <c r="H127" s="7">
        <v>450</v>
      </c>
      <c r="I127" s="7">
        <f t="shared" si="4"/>
        <v>450</v>
      </c>
      <c r="J127" s="1" t="s">
        <v>20</v>
      </c>
      <c r="K127" s="1" t="s">
        <v>21</v>
      </c>
      <c r="L127" s="1" t="s">
        <v>20</v>
      </c>
      <c r="M127" s="1"/>
    </row>
    <row r="128" spans="1:13" ht="19.8">
      <c r="A128" s="2">
        <v>125</v>
      </c>
      <c r="B128" s="10" t="s">
        <v>322</v>
      </c>
      <c r="C128" s="11" t="s">
        <v>323</v>
      </c>
      <c r="D128" s="10" t="s">
        <v>324</v>
      </c>
      <c r="E128" s="13" t="s">
        <v>65</v>
      </c>
      <c r="F128" s="6">
        <v>9789577627445</v>
      </c>
      <c r="G128" s="7">
        <v>1</v>
      </c>
      <c r="H128" s="7">
        <v>360</v>
      </c>
      <c r="I128" s="7">
        <f t="shared" si="4"/>
        <v>360</v>
      </c>
      <c r="J128" s="1" t="s">
        <v>20</v>
      </c>
      <c r="K128" s="1" t="s">
        <v>21</v>
      </c>
      <c r="L128" s="1" t="s">
        <v>20</v>
      </c>
      <c r="M128" s="1"/>
    </row>
    <row r="129" spans="1:13" ht="48.6">
      <c r="A129" s="2">
        <v>126</v>
      </c>
      <c r="B129" s="10" t="s">
        <v>325</v>
      </c>
      <c r="C129" s="11" t="s">
        <v>367</v>
      </c>
      <c r="D129" s="10" t="s">
        <v>326</v>
      </c>
      <c r="E129" s="13" t="s">
        <v>65</v>
      </c>
      <c r="F129" s="6">
        <v>9786263142282</v>
      </c>
      <c r="G129" s="7">
        <v>1</v>
      </c>
      <c r="H129" s="7">
        <v>550</v>
      </c>
      <c r="I129" s="7">
        <f t="shared" si="4"/>
        <v>550</v>
      </c>
      <c r="J129" s="1" t="s">
        <v>20</v>
      </c>
      <c r="K129" s="1" t="s">
        <v>21</v>
      </c>
      <c r="L129" s="1" t="s">
        <v>20</v>
      </c>
      <c r="M129" s="1"/>
    </row>
    <row r="130" spans="1:13" ht="19.8">
      <c r="A130" s="2">
        <v>127</v>
      </c>
      <c r="B130" s="10" t="s">
        <v>327</v>
      </c>
      <c r="C130" s="11" t="s">
        <v>328</v>
      </c>
      <c r="D130" s="10" t="s">
        <v>331</v>
      </c>
      <c r="E130" s="13" t="s">
        <v>65</v>
      </c>
      <c r="F130" s="6">
        <v>9789866634499</v>
      </c>
      <c r="G130" s="7">
        <v>1</v>
      </c>
      <c r="H130" s="7">
        <v>450</v>
      </c>
      <c r="I130" s="7">
        <f t="shared" si="4"/>
        <v>450</v>
      </c>
      <c r="J130" s="1" t="s">
        <v>20</v>
      </c>
      <c r="K130" s="1" t="s">
        <v>21</v>
      </c>
      <c r="L130" s="1" t="s">
        <v>20</v>
      </c>
      <c r="M130" s="1"/>
    </row>
    <row r="131" spans="1:13" ht="48.6">
      <c r="A131" s="2">
        <v>128</v>
      </c>
      <c r="B131" s="10" t="s">
        <v>329</v>
      </c>
      <c r="C131" s="11" t="s">
        <v>368</v>
      </c>
      <c r="D131" s="10" t="s">
        <v>330</v>
      </c>
      <c r="E131" s="13" t="s">
        <v>65</v>
      </c>
      <c r="F131" s="6">
        <v>9789861784335</v>
      </c>
      <c r="G131" s="7">
        <v>1</v>
      </c>
      <c r="H131" s="7">
        <v>399</v>
      </c>
      <c r="I131" s="7">
        <f t="shared" si="4"/>
        <v>399</v>
      </c>
      <c r="J131" s="1" t="s">
        <v>20</v>
      </c>
      <c r="K131" s="1" t="s">
        <v>21</v>
      </c>
      <c r="L131" s="1" t="s">
        <v>20</v>
      </c>
      <c r="M131" s="1"/>
    </row>
    <row r="132" spans="1:13" ht="32.4">
      <c r="A132" s="2">
        <v>129</v>
      </c>
      <c r="B132" s="10" t="s">
        <v>332</v>
      </c>
      <c r="C132" s="11" t="s">
        <v>369</v>
      </c>
      <c r="D132" s="10" t="s">
        <v>331</v>
      </c>
      <c r="E132" s="13" t="s">
        <v>65</v>
      </c>
      <c r="F132" s="6">
        <v>9789869855716</v>
      </c>
      <c r="G132" s="7">
        <v>1</v>
      </c>
      <c r="H132" s="7">
        <v>1200</v>
      </c>
      <c r="I132" s="7">
        <f t="shared" si="4"/>
        <v>1200</v>
      </c>
      <c r="J132" s="1" t="s">
        <v>20</v>
      </c>
      <c r="K132" s="1" t="s">
        <v>21</v>
      </c>
      <c r="L132" s="1" t="s">
        <v>20</v>
      </c>
      <c r="M132" s="1"/>
    </row>
    <row r="133" spans="1:13" ht="19.8">
      <c r="A133" s="2">
        <v>130</v>
      </c>
      <c r="B133" s="10" t="s">
        <v>333</v>
      </c>
      <c r="C133" s="11" t="s">
        <v>370</v>
      </c>
      <c r="D133" s="10" t="s">
        <v>334</v>
      </c>
      <c r="E133" s="13" t="s">
        <v>65</v>
      </c>
      <c r="F133" s="6">
        <v>9786263052031</v>
      </c>
      <c r="G133" s="7">
        <v>1</v>
      </c>
      <c r="H133" s="7">
        <v>420</v>
      </c>
      <c r="I133" s="7">
        <f t="shared" si="4"/>
        <v>420</v>
      </c>
      <c r="J133" s="1" t="s">
        <v>20</v>
      </c>
      <c r="K133" s="1" t="s">
        <v>21</v>
      </c>
      <c r="L133" s="1" t="s">
        <v>20</v>
      </c>
      <c r="M133" s="1"/>
    </row>
    <row r="134" spans="1:13" ht="81">
      <c r="A134" s="2">
        <v>131</v>
      </c>
      <c r="B134" s="10" t="s">
        <v>335</v>
      </c>
      <c r="C134" s="11" t="s">
        <v>336</v>
      </c>
      <c r="D134" s="10" t="s">
        <v>374</v>
      </c>
      <c r="E134" s="13" t="s">
        <v>65</v>
      </c>
      <c r="F134" s="6">
        <v>9789573338017</v>
      </c>
      <c r="G134" s="7">
        <v>1</v>
      </c>
      <c r="H134" s="7">
        <v>399</v>
      </c>
      <c r="I134" s="7">
        <f t="shared" si="4"/>
        <v>399</v>
      </c>
      <c r="J134" s="1" t="s">
        <v>20</v>
      </c>
      <c r="K134" s="1" t="s">
        <v>21</v>
      </c>
      <c r="L134" s="1" t="s">
        <v>20</v>
      </c>
      <c r="M134" s="1"/>
    </row>
    <row r="135" spans="1:13" ht="19.8">
      <c r="A135" s="2">
        <v>132</v>
      </c>
      <c r="B135" s="10" t="s">
        <v>337</v>
      </c>
      <c r="C135" s="11" t="s">
        <v>338</v>
      </c>
      <c r="D135" s="10" t="s">
        <v>375</v>
      </c>
      <c r="E135" s="13" t="s">
        <v>65</v>
      </c>
      <c r="F135" s="6">
        <v>9789863987284</v>
      </c>
      <c r="G135" s="7">
        <v>1</v>
      </c>
      <c r="H135" s="7">
        <v>699</v>
      </c>
      <c r="I135" s="7">
        <f t="shared" si="4"/>
        <v>699</v>
      </c>
      <c r="J135" s="1" t="s">
        <v>20</v>
      </c>
      <c r="K135" s="1" t="s">
        <v>21</v>
      </c>
      <c r="L135" s="1" t="s">
        <v>20</v>
      </c>
      <c r="M135" s="1"/>
    </row>
    <row r="136" spans="1:13" ht="48.6">
      <c r="A136" s="2">
        <v>133</v>
      </c>
      <c r="B136" s="10" t="s">
        <v>339</v>
      </c>
      <c r="C136" s="11" t="s">
        <v>372</v>
      </c>
      <c r="D136" s="10" t="s">
        <v>351</v>
      </c>
      <c r="E136" s="13" t="s">
        <v>65</v>
      </c>
      <c r="F136" s="6">
        <v>9789865865764</v>
      </c>
      <c r="G136" s="7">
        <v>1</v>
      </c>
      <c r="H136" s="7">
        <v>420</v>
      </c>
      <c r="I136" s="7">
        <f t="shared" si="4"/>
        <v>420</v>
      </c>
      <c r="J136" s="1" t="s">
        <v>20</v>
      </c>
      <c r="K136" s="1" t="s">
        <v>21</v>
      </c>
      <c r="L136" s="1" t="s">
        <v>20</v>
      </c>
      <c r="M136" s="1"/>
    </row>
    <row r="137" spans="1:13" ht="19.8">
      <c r="A137" s="2">
        <v>134</v>
      </c>
      <c r="B137" s="10" t="s">
        <v>378</v>
      </c>
      <c r="C137" s="11" t="s">
        <v>373</v>
      </c>
      <c r="D137" s="10" t="s">
        <v>350</v>
      </c>
      <c r="E137" s="13" t="s">
        <v>65</v>
      </c>
      <c r="F137" s="6">
        <v>9789576867309</v>
      </c>
      <c r="G137" s="7">
        <v>1</v>
      </c>
      <c r="H137" s="7">
        <v>280</v>
      </c>
      <c r="I137" s="7">
        <f t="shared" si="4"/>
        <v>280</v>
      </c>
      <c r="J137" s="1" t="s">
        <v>20</v>
      </c>
      <c r="K137" s="1" t="s">
        <v>21</v>
      </c>
      <c r="L137" s="1" t="s">
        <v>20</v>
      </c>
      <c r="M137" s="1"/>
    </row>
    <row r="138" spans="1:13" ht="19.8">
      <c r="A138" s="2" t="s">
        <v>11</v>
      </c>
      <c r="B138" s="12"/>
      <c r="C138" s="12"/>
      <c r="D138" s="12"/>
      <c r="E138" s="2"/>
      <c r="F138" s="2"/>
      <c r="G138" s="8">
        <f>SUM(G4:G137)</f>
        <v>134</v>
      </c>
      <c r="H138" s="8"/>
      <c r="I138" s="8">
        <f>SUM(I4:I137)</f>
        <v>65923</v>
      </c>
      <c r="J138" s="12"/>
      <c r="K138" s="12"/>
      <c r="L138" s="12"/>
      <c r="M138" s="17"/>
    </row>
    <row r="139" spans="1:13" ht="270" customHeight="1">
      <c r="A139" s="19" t="s">
        <v>17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 ht="82.5" customHeight="1">
      <c r="A140" s="27" t="s">
        <v>381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</sheetData>
  <mergeCells count="4">
    <mergeCell ref="A139:M139"/>
    <mergeCell ref="A1:M1"/>
    <mergeCell ref="A2:M2"/>
    <mergeCell ref="A140:M140"/>
  </mergeCells>
  <phoneticPr fontId="1" type="noConversion"/>
  <hyperlinks>
    <hyperlink ref="D87" r:id="rId1" xr:uid="{00000000-0004-0000-0000-000000000000}"/>
  </hyperlinks>
  <printOptions horizontalCentered="1"/>
  <pageMargins left="0.25" right="0.25" top="0.75" bottom="0.75" header="0.3" footer="0.3"/>
  <pageSetup paperSize="9" scale="89" fitToHeight="0" orientation="landscape" r:id="rId2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0"/>
  <sheetViews>
    <sheetView topLeftCell="C133" zoomScale="70" zoomScaleNormal="70" zoomScaleSheetLayoutView="100" zoomScalePageLayoutView="40" workbookViewId="0">
      <selection activeCell="M136" sqref="M136"/>
    </sheetView>
  </sheetViews>
  <sheetFormatPr defaultColWidth="9" defaultRowHeight="16.2"/>
  <cols>
    <col min="1" max="1" width="6.77734375" style="9" customWidth="1"/>
    <col min="2" max="2" width="26.77734375" style="9" customWidth="1"/>
    <col min="3" max="3" width="16.77734375" style="9" customWidth="1"/>
    <col min="4" max="4" width="20.44140625" style="9" customWidth="1"/>
    <col min="5" max="5" width="12.77734375" style="9" customWidth="1"/>
    <col min="6" max="6" width="18.77734375" style="9" customWidth="1"/>
    <col min="7" max="8" width="8.77734375" style="9" customWidth="1"/>
    <col min="9" max="9" width="10.77734375" style="9" customWidth="1"/>
    <col min="10" max="12" width="6.77734375" style="9" customWidth="1"/>
    <col min="13" max="13" width="12.6640625" style="9" customWidth="1"/>
    <col min="14" max="16384" width="9" style="9"/>
  </cols>
  <sheetData>
    <row r="1" spans="1:13" ht="24.6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4.6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1" t="s">
        <v>13</v>
      </c>
      <c r="I3" s="2" t="s">
        <v>6</v>
      </c>
      <c r="J3" s="4" t="s">
        <v>7</v>
      </c>
      <c r="K3" s="4" t="s">
        <v>8</v>
      </c>
      <c r="L3" s="4" t="s">
        <v>9</v>
      </c>
      <c r="M3" s="5" t="s">
        <v>10</v>
      </c>
    </row>
    <row r="4" spans="1:13" ht="32.4">
      <c r="A4" s="2">
        <v>1</v>
      </c>
      <c r="B4" s="10" t="s">
        <v>214</v>
      </c>
      <c r="C4" s="11" t="s">
        <v>215</v>
      </c>
      <c r="D4" s="10" t="s">
        <v>216</v>
      </c>
      <c r="E4" s="1" t="s">
        <v>217</v>
      </c>
      <c r="F4" s="6">
        <v>9781984894915</v>
      </c>
      <c r="G4" s="7">
        <v>1</v>
      </c>
      <c r="H4" s="7">
        <v>665</v>
      </c>
      <c r="I4" s="7">
        <f t="shared" ref="I4:I28" si="0">G4*H4</f>
        <v>665</v>
      </c>
      <c r="J4" s="1" t="s">
        <v>218</v>
      </c>
      <c r="K4" s="1" t="s">
        <v>219</v>
      </c>
      <c r="L4" s="1" t="s">
        <v>220</v>
      </c>
      <c r="M4" s="4"/>
    </row>
    <row r="5" spans="1:13" ht="32.4">
      <c r="A5" s="2">
        <v>2</v>
      </c>
      <c r="B5" s="10" t="s">
        <v>221</v>
      </c>
      <c r="C5" s="11" t="s">
        <v>222</v>
      </c>
      <c r="D5" s="10" t="s">
        <v>223</v>
      </c>
      <c r="E5" s="1" t="s">
        <v>217</v>
      </c>
      <c r="F5" s="6">
        <v>9780143134398</v>
      </c>
      <c r="G5" s="7">
        <v>1</v>
      </c>
      <c r="H5" s="7">
        <v>800</v>
      </c>
      <c r="I5" s="7">
        <f t="shared" si="0"/>
        <v>800</v>
      </c>
      <c r="J5" s="1" t="s">
        <v>218</v>
      </c>
      <c r="K5" s="1" t="s">
        <v>219</v>
      </c>
      <c r="L5" s="1" t="s">
        <v>220</v>
      </c>
      <c r="M5" s="4"/>
    </row>
    <row r="6" spans="1:13" ht="48.6">
      <c r="A6" s="2">
        <v>3</v>
      </c>
      <c r="B6" s="10" t="s">
        <v>224</v>
      </c>
      <c r="C6" s="11" t="s">
        <v>225</v>
      </c>
      <c r="D6" s="10" t="s">
        <v>226</v>
      </c>
      <c r="E6" s="1" t="s">
        <v>217</v>
      </c>
      <c r="F6" s="6">
        <v>9781616898939</v>
      </c>
      <c r="G6" s="7">
        <v>1</v>
      </c>
      <c r="H6" s="7">
        <v>1013</v>
      </c>
      <c r="I6" s="7">
        <f t="shared" si="0"/>
        <v>1013</v>
      </c>
      <c r="J6" s="1" t="s">
        <v>218</v>
      </c>
      <c r="K6" s="1" t="s">
        <v>219</v>
      </c>
      <c r="L6" s="1" t="s">
        <v>220</v>
      </c>
      <c r="M6" s="4"/>
    </row>
    <row r="7" spans="1:13" ht="32.4">
      <c r="A7" s="2">
        <v>4</v>
      </c>
      <c r="B7" s="10" t="s">
        <v>227</v>
      </c>
      <c r="C7" s="11" t="s">
        <v>228</v>
      </c>
      <c r="D7" s="10" t="s">
        <v>229</v>
      </c>
      <c r="E7" s="1" t="s">
        <v>217</v>
      </c>
      <c r="F7" s="6">
        <v>9780811879101</v>
      </c>
      <c r="G7" s="7">
        <v>1</v>
      </c>
      <c r="H7" s="7">
        <v>630</v>
      </c>
      <c r="I7" s="7">
        <f t="shared" si="0"/>
        <v>630</v>
      </c>
      <c r="J7" s="1" t="s">
        <v>218</v>
      </c>
      <c r="K7" s="1" t="s">
        <v>219</v>
      </c>
      <c r="L7" s="1" t="s">
        <v>220</v>
      </c>
      <c r="M7" s="4"/>
    </row>
    <row r="8" spans="1:13" ht="48.6">
      <c r="A8" s="2">
        <v>5</v>
      </c>
      <c r="B8" s="10" t="s">
        <v>230</v>
      </c>
      <c r="C8" s="11" t="s">
        <v>231</v>
      </c>
      <c r="D8" s="10" t="s">
        <v>232</v>
      </c>
      <c r="E8" s="1" t="s">
        <v>217</v>
      </c>
      <c r="F8" s="6">
        <v>9781250841445</v>
      </c>
      <c r="G8" s="7">
        <v>1</v>
      </c>
      <c r="H8" s="7">
        <v>770</v>
      </c>
      <c r="I8" s="7">
        <f t="shared" si="0"/>
        <v>770</v>
      </c>
      <c r="J8" s="1" t="s">
        <v>218</v>
      </c>
      <c r="K8" s="1" t="s">
        <v>219</v>
      </c>
      <c r="L8" s="1" t="s">
        <v>220</v>
      </c>
      <c r="M8" s="4"/>
    </row>
    <row r="9" spans="1:13" ht="19.8">
      <c r="A9" s="2">
        <v>6</v>
      </c>
      <c r="B9" s="10" t="s">
        <v>233</v>
      </c>
      <c r="C9" s="11" t="s">
        <v>234</v>
      </c>
      <c r="D9" s="10" t="s">
        <v>235</v>
      </c>
      <c r="E9" s="1" t="s">
        <v>217</v>
      </c>
      <c r="F9" s="6">
        <v>9780593353387</v>
      </c>
      <c r="G9" s="7">
        <v>1</v>
      </c>
      <c r="H9" s="7">
        <v>350</v>
      </c>
      <c r="I9" s="7">
        <f t="shared" si="0"/>
        <v>350</v>
      </c>
      <c r="J9" s="1" t="s">
        <v>218</v>
      </c>
      <c r="K9" s="1" t="s">
        <v>219</v>
      </c>
      <c r="L9" s="1" t="s">
        <v>220</v>
      </c>
      <c r="M9" s="4"/>
    </row>
    <row r="10" spans="1:13" ht="32.4">
      <c r="A10" s="2">
        <v>7</v>
      </c>
      <c r="B10" s="10" t="s">
        <v>236</v>
      </c>
      <c r="C10" s="11" t="s">
        <v>237</v>
      </c>
      <c r="D10" s="10" t="s">
        <v>238</v>
      </c>
      <c r="E10" s="1" t="s">
        <v>217</v>
      </c>
      <c r="F10" s="6">
        <v>9780593112656</v>
      </c>
      <c r="G10" s="7">
        <v>1</v>
      </c>
      <c r="H10" s="7">
        <v>720</v>
      </c>
      <c r="I10" s="7">
        <f t="shared" si="0"/>
        <v>720</v>
      </c>
      <c r="J10" s="1" t="s">
        <v>218</v>
      </c>
      <c r="K10" s="1" t="s">
        <v>219</v>
      </c>
      <c r="L10" s="1" t="s">
        <v>220</v>
      </c>
      <c r="M10" s="4"/>
    </row>
    <row r="11" spans="1:13" ht="32.4">
      <c r="A11" s="2">
        <v>8</v>
      </c>
      <c r="B11" s="10" t="s">
        <v>343</v>
      </c>
      <c r="C11" s="11" t="s">
        <v>237</v>
      </c>
      <c r="D11" s="10" t="s">
        <v>239</v>
      </c>
      <c r="E11" s="1" t="s">
        <v>217</v>
      </c>
      <c r="F11" s="6">
        <v>9780545294416</v>
      </c>
      <c r="G11" s="7">
        <v>1</v>
      </c>
      <c r="H11" s="7">
        <v>593</v>
      </c>
      <c r="I11" s="7">
        <f t="shared" si="0"/>
        <v>593</v>
      </c>
      <c r="J11" s="1" t="s">
        <v>218</v>
      </c>
      <c r="K11" s="1" t="s">
        <v>219</v>
      </c>
      <c r="L11" s="1" t="s">
        <v>220</v>
      </c>
      <c r="M11" s="4"/>
    </row>
    <row r="12" spans="1:13" ht="19.8">
      <c r="A12" s="2">
        <v>9</v>
      </c>
      <c r="B12" s="10" t="s">
        <v>240</v>
      </c>
      <c r="C12" s="11" t="s">
        <v>237</v>
      </c>
      <c r="D12" s="10" t="s">
        <v>241</v>
      </c>
      <c r="E12" s="1" t="s">
        <v>217</v>
      </c>
      <c r="F12" s="6">
        <v>9780399538520</v>
      </c>
      <c r="G12" s="7">
        <v>1</v>
      </c>
      <c r="H12" s="7">
        <v>630</v>
      </c>
      <c r="I12" s="7">
        <f t="shared" si="0"/>
        <v>630</v>
      </c>
      <c r="J12" s="1" t="s">
        <v>218</v>
      </c>
      <c r="K12" s="1" t="s">
        <v>219</v>
      </c>
      <c r="L12" s="1" t="s">
        <v>220</v>
      </c>
      <c r="M12" s="4"/>
    </row>
    <row r="13" spans="1:13" ht="32.4">
      <c r="A13" s="2">
        <v>10</v>
      </c>
      <c r="B13" s="10" t="s">
        <v>242</v>
      </c>
      <c r="C13" s="11" t="s">
        <v>237</v>
      </c>
      <c r="D13" s="10" t="s">
        <v>241</v>
      </c>
      <c r="E13" s="1" t="s">
        <v>217</v>
      </c>
      <c r="F13" s="6">
        <v>9780525555452</v>
      </c>
      <c r="G13" s="7">
        <v>1</v>
      </c>
      <c r="H13" s="7">
        <v>665</v>
      </c>
      <c r="I13" s="7">
        <f t="shared" si="0"/>
        <v>665</v>
      </c>
      <c r="J13" s="1" t="s">
        <v>218</v>
      </c>
      <c r="K13" s="1" t="s">
        <v>219</v>
      </c>
      <c r="L13" s="1" t="s">
        <v>220</v>
      </c>
      <c r="M13" s="4"/>
    </row>
    <row r="14" spans="1:13" ht="32.4">
      <c r="A14" s="2">
        <v>11</v>
      </c>
      <c r="B14" s="10" t="s">
        <v>243</v>
      </c>
      <c r="C14" s="11" t="s">
        <v>237</v>
      </c>
      <c r="D14" s="10" t="s">
        <v>241</v>
      </c>
      <c r="E14" s="1" t="s">
        <v>217</v>
      </c>
      <c r="F14" s="6">
        <v>9780803739086</v>
      </c>
      <c r="G14" s="7">
        <v>1</v>
      </c>
      <c r="H14" s="7">
        <v>665</v>
      </c>
      <c r="I14" s="7">
        <f t="shared" si="0"/>
        <v>665</v>
      </c>
      <c r="J14" s="1" t="s">
        <v>218</v>
      </c>
      <c r="K14" s="1" t="s">
        <v>219</v>
      </c>
      <c r="L14" s="1" t="s">
        <v>220</v>
      </c>
      <c r="M14" s="4"/>
    </row>
    <row r="15" spans="1:13" ht="19.8">
      <c r="A15" s="2">
        <v>12</v>
      </c>
      <c r="B15" s="10" t="s">
        <v>244</v>
      </c>
      <c r="C15" s="11" t="s">
        <v>237</v>
      </c>
      <c r="D15" s="10" t="s">
        <v>241</v>
      </c>
      <c r="E15" s="1" t="s">
        <v>217</v>
      </c>
      <c r="F15" s="6">
        <v>9780803739079</v>
      </c>
      <c r="G15" s="7">
        <v>1</v>
      </c>
      <c r="H15" s="7">
        <v>665</v>
      </c>
      <c r="I15" s="7">
        <f t="shared" si="0"/>
        <v>665</v>
      </c>
      <c r="J15" s="1" t="s">
        <v>218</v>
      </c>
      <c r="K15" s="1" t="s">
        <v>219</v>
      </c>
      <c r="L15" s="1" t="s">
        <v>220</v>
      </c>
      <c r="M15" s="4"/>
    </row>
    <row r="16" spans="1:13" ht="19.8">
      <c r="A16" s="2">
        <v>13</v>
      </c>
      <c r="B16" s="10" t="s">
        <v>246</v>
      </c>
      <c r="C16" s="11" t="s">
        <v>245</v>
      </c>
      <c r="D16" s="10" t="s">
        <v>247</v>
      </c>
      <c r="E16" s="1" t="s">
        <v>248</v>
      </c>
      <c r="F16" s="6">
        <v>9781783441167</v>
      </c>
      <c r="G16" s="7">
        <v>1</v>
      </c>
      <c r="H16" s="7">
        <v>384</v>
      </c>
      <c r="I16" s="7">
        <f t="shared" si="0"/>
        <v>384</v>
      </c>
      <c r="J16" s="1" t="s">
        <v>218</v>
      </c>
      <c r="K16" s="1" t="s">
        <v>219</v>
      </c>
      <c r="L16" s="1" t="s">
        <v>220</v>
      </c>
      <c r="M16" s="4"/>
    </row>
    <row r="17" spans="1:13" ht="19.8">
      <c r="A17" s="2">
        <v>14</v>
      </c>
      <c r="B17" s="10" t="s">
        <v>249</v>
      </c>
      <c r="C17" s="11" t="s">
        <v>245</v>
      </c>
      <c r="D17" s="10" t="s">
        <v>247</v>
      </c>
      <c r="E17" s="1" t="s">
        <v>248</v>
      </c>
      <c r="F17" s="6">
        <v>9781849392679</v>
      </c>
      <c r="G17" s="7">
        <v>1</v>
      </c>
      <c r="H17" s="7">
        <v>384</v>
      </c>
      <c r="I17" s="7">
        <f t="shared" si="0"/>
        <v>384</v>
      </c>
      <c r="J17" s="1" t="s">
        <v>218</v>
      </c>
      <c r="K17" s="1" t="s">
        <v>219</v>
      </c>
      <c r="L17" s="1" t="s">
        <v>220</v>
      </c>
      <c r="M17" s="4"/>
    </row>
    <row r="18" spans="1:13" ht="64.8">
      <c r="A18" s="2">
        <v>15</v>
      </c>
      <c r="B18" s="10" t="s">
        <v>250</v>
      </c>
      <c r="C18" s="11" t="s">
        <v>251</v>
      </c>
      <c r="D18" s="10" t="s">
        <v>252</v>
      </c>
      <c r="E18" s="1" t="s">
        <v>248</v>
      </c>
      <c r="F18" s="6">
        <v>9781848698673</v>
      </c>
      <c r="G18" s="7">
        <v>1</v>
      </c>
      <c r="H18" s="7">
        <v>439</v>
      </c>
      <c r="I18" s="7">
        <f t="shared" si="0"/>
        <v>439</v>
      </c>
      <c r="J18" s="1" t="s">
        <v>218</v>
      </c>
      <c r="K18" s="1" t="s">
        <v>219</v>
      </c>
      <c r="L18" s="1" t="s">
        <v>220</v>
      </c>
      <c r="M18" s="4"/>
    </row>
    <row r="19" spans="1:13" ht="64.8">
      <c r="A19" s="2">
        <v>16</v>
      </c>
      <c r="B19" s="10" t="s">
        <v>253</v>
      </c>
      <c r="C19" s="11" t="s">
        <v>251</v>
      </c>
      <c r="D19" s="10" t="s">
        <v>252</v>
      </c>
      <c r="E19" s="1" t="s">
        <v>248</v>
      </c>
      <c r="F19" s="6">
        <v>9781788816298</v>
      </c>
      <c r="G19" s="7">
        <v>1</v>
      </c>
      <c r="H19" s="7">
        <v>439</v>
      </c>
      <c r="I19" s="7">
        <f t="shared" si="0"/>
        <v>439</v>
      </c>
      <c r="J19" s="1" t="s">
        <v>218</v>
      </c>
      <c r="K19" s="1" t="s">
        <v>219</v>
      </c>
      <c r="L19" s="1" t="s">
        <v>220</v>
      </c>
      <c r="M19" s="4"/>
    </row>
    <row r="20" spans="1:13" ht="19.8">
      <c r="A20" s="2">
        <v>17</v>
      </c>
      <c r="B20" s="10" t="s">
        <v>254</v>
      </c>
      <c r="C20" s="11" t="s">
        <v>256</v>
      </c>
      <c r="D20" s="10" t="s">
        <v>255</v>
      </c>
      <c r="E20" s="1" t="s">
        <v>248</v>
      </c>
      <c r="F20" s="6">
        <v>9781406355345</v>
      </c>
      <c r="G20" s="7">
        <v>1</v>
      </c>
      <c r="H20" s="7">
        <v>439</v>
      </c>
      <c r="I20" s="7">
        <f t="shared" si="0"/>
        <v>439</v>
      </c>
      <c r="J20" s="1" t="s">
        <v>218</v>
      </c>
      <c r="K20" s="1" t="s">
        <v>219</v>
      </c>
      <c r="L20" s="1" t="s">
        <v>220</v>
      </c>
      <c r="M20" s="4"/>
    </row>
    <row r="21" spans="1:13" ht="64.8">
      <c r="A21" s="2">
        <v>18</v>
      </c>
      <c r="B21" s="10" t="s">
        <v>257</v>
      </c>
      <c r="C21" s="11" t="s">
        <v>258</v>
      </c>
      <c r="D21" s="10" t="s">
        <v>259</v>
      </c>
      <c r="E21" s="1" t="s">
        <v>248</v>
      </c>
      <c r="F21" s="6">
        <v>9781406394023</v>
      </c>
      <c r="G21" s="7">
        <v>1</v>
      </c>
      <c r="H21" s="7">
        <v>439</v>
      </c>
      <c r="I21" s="7">
        <f t="shared" si="0"/>
        <v>439</v>
      </c>
      <c r="J21" s="1" t="s">
        <v>218</v>
      </c>
      <c r="K21" s="1" t="s">
        <v>219</v>
      </c>
      <c r="L21" s="1" t="s">
        <v>220</v>
      </c>
      <c r="M21" s="4"/>
    </row>
    <row r="22" spans="1:13" ht="19.8">
      <c r="A22" s="2">
        <v>19</v>
      </c>
      <c r="B22" s="10" t="s">
        <v>260</v>
      </c>
      <c r="C22" s="11" t="s">
        <v>261</v>
      </c>
      <c r="D22" s="10" t="s">
        <v>262</v>
      </c>
      <c r="E22" s="1" t="s">
        <v>217</v>
      </c>
      <c r="F22" s="6">
        <v>9780399214578</v>
      </c>
      <c r="G22" s="7">
        <v>1</v>
      </c>
      <c r="H22" s="7">
        <v>630</v>
      </c>
      <c r="I22" s="7">
        <f t="shared" si="0"/>
        <v>630</v>
      </c>
      <c r="J22" s="1" t="s">
        <v>218</v>
      </c>
      <c r="K22" s="1" t="s">
        <v>219</v>
      </c>
      <c r="L22" s="1" t="s">
        <v>220</v>
      </c>
      <c r="M22" s="4"/>
    </row>
    <row r="23" spans="1:13" ht="19.8">
      <c r="A23" s="2">
        <v>20</v>
      </c>
      <c r="B23" s="10" t="s">
        <v>263</v>
      </c>
      <c r="C23" s="11" t="s">
        <v>264</v>
      </c>
      <c r="D23" s="10" t="s">
        <v>265</v>
      </c>
      <c r="E23" s="1" t="s">
        <v>217</v>
      </c>
      <c r="F23" s="6">
        <v>9781416994152</v>
      </c>
      <c r="G23" s="7">
        <v>1</v>
      </c>
      <c r="H23" s="7">
        <v>700</v>
      </c>
      <c r="I23" s="7">
        <f t="shared" si="0"/>
        <v>700</v>
      </c>
      <c r="J23" s="1" t="s">
        <v>218</v>
      </c>
      <c r="K23" s="1" t="s">
        <v>219</v>
      </c>
      <c r="L23" s="1" t="s">
        <v>220</v>
      </c>
      <c r="M23" s="4"/>
    </row>
    <row r="24" spans="1:13" ht="64.8">
      <c r="A24" s="2">
        <v>21</v>
      </c>
      <c r="B24" s="10" t="s">
        <v>266</v>
      </c>
      <c r="C24" s="11" t="s">
        <v>267</v>
      </c>
      <c r="D24" s="10" t="s">
        <v>268</v>
      </c>
      <c r="E24" s="1" t="s">
        <v>217</v>
      </c>
      <c r="F24" s="6">
        <v>9780547577692</v>
      </c>
      <c r="G24" s="7">
        <v>1</v>
      </c>
      <c r="H24" s="7">
        <v>280</v>
      </c>
      <c r="I24" s="7">
        <f t="shared" si="0"/>
        <v>280</v>
      </c>
      <c r="J24" s="1" t="s">
        <v>218</v>
      </c>
      <c r="K24" s="1" t="s">
        <v>219</v>
      </c>
      <c r="L24" s="1" t="s">
        <v>220</v>
      </c>
      <c r="M24" s="4"/>
    </row>
    <row r="25" spans="1:13" ht="64.8">
      <c r="A25" s="2">
        <v>22</v>
      </c>
      <c r="B25" s="10" t="s">
        <v>269</v>
      </c>
      <c r="C25" s="11" t="s">
        <v>270</v>
      </c>
      <c r="D25" s="10" t="s">
        <v>271</v>
      </c>
      <c r="E25" s="1" t="s">
        <v>217</v>
      </c>
      <c r="F25" s="6">
        <v>9781596434028</v>
      </c>
      <c r="G25" s="7">
        <v>1</v>
      </c>
      <c r="H25" s="7">
        <v>665</v>
      </c>
      <c r="I25" s="7">
        <f t="shared" si="0"/>
        <v>665</v>
      </c>
      <c r="J25" s="1" t="s">
        <v>218</v>
      </c>
      <c r="K25" s="1" t="s">
        <v>219</v>
      </c>
      <c r="L25" s="1" t="s">
        <v>220</v>
      </c>
      <c r="M25" s="4"/>
    </row>
    <row r="26" spans="1:13" ht="32.4">
      <c r="A26" s="2">
        <v>23</v>
      </c>
      <c r="B26" s="10" t="s">
        <v>272</v>
      </c>
      <c r="C26" s="11" t="s">
        <v>273</v>
      </c>
      <c r="D26" s="10" t="s">
        <v>274</v>
      </c>
      <c r="E26" s="1" t="s">
        <v>248</v>
      </c>
      <c r="F26" s="6">
        <v>9781529506303</v>
      </c>
      <c r="G26" s="7">
        <v>1</v>
      </c>
      <c r="H26" s="7">
        <v>439</v>
      </c>
      <c r="I26" s="7">
        <f t="shared" si="0"/>
        <v>439</v>
      </c>
      <c r="J26" s="1" t="s">
        <v>218</v>
      </c>
      <c r="K26" s="1" t="s">
        <v>219</v>
      </c>
      <c r="L26" s="1" t="s">
        <v>220</v>
      </c>
      <c r="M26" s="4"/>
    </row>
    <row r="27" spans="1:13" ht="48.6">
      <c r="A27" s="2">
        <v>24</v>
      </c>
      <c r="B27" s="10" t="s">
        <v>275</v>
      </c>
      <c r="C27" s="11" t="s">
        <v>276</v>
      </c>
      <c r="D27" s="10" t="s">
        <v>277</v>
      </c>
      <c r="E27" s="1" t="s">
        <v>278</v>
      </c>
      <c r="F27" s="6">
        <v>9780593127728</v>
      </c>
      <c r="G27" s="7">
        <v>1</v>
      </c>
      <c r="H27" s="7">
        <v>315</v>
      </c>
      <c r="I27" s="7">
        <f t="shared" si="0"/>
        <v>315</v>
      </c>
      <c r="J27" s="1" t="s">
        <v>218</v>
      </c>
      <c r="K27" s="1" t="s">
        <v>219</v>
      </c>
      <c r="L27" s="1" t="s">
        <v>220</v>
      </c>
      <c r="M27" s="4"/>
    </row>
    <row r="28" spans="1:13" ht="48.6">
      <c r="A28" s="2">
        <v>25</v>
      </c>
      <c r="B28" s="10" t="s">
        <v>279</v>
      </c>
      <c r="C28" s="10" t="s">
        <v>280</v>
      </c>
      <c r="D28" s="10" t="s">
        <v>281</v>
      </c>
      <c r="E28" s="1" t="s">
        <v>278</v>
      </c>
      <c r="F28" s="6">
        <v>9780525645757</v>
      </c>
      <c r="G28" s="7">
        <v>1</v>
      </c>
      <c r="H28" s="7">
        <v>315</v>
      </c>
      <c r="I28" s="7">
        <f t="shared" si="0"/>
        <v>315</v>
      </c>
      <c r="J28" s="1" t="s">
        <v>218</v>
      </c>
      <c r="K28" s="1" t="s">
        <v>219</v>
      </c>
      <c r="L28" s="1" t="s">
        <v>220</v>
      </c>
      <c r="M28" s="4"/>
    </row>
    <row r="29" spans="1:13" ht="19.8">
      <c r="A29" s="2"/>
      <c r="B29" s="10" t="s">
        <v>344</v>
      </c>
      <c r="C29" s="10" t="s">
        <v>345</v>
      </c>
      <c r="D29" s="10" t="s">
        <v>346</v>
      </c>
      <c r="E29" s="1" t="s">
        <v>347</v>
      </c>
      <c r="F29" s="6">
        <v>9781406382860</v>
      </c>
      <c r="G29" s="7">
        <v>1</v>
      </c>
      <c r="H29" s="7">
        <v>439</v>
      </c>
      <c r="I29" s="7">
        <f t="shared" ref="I29:I30" si="1">G29*H29</f>
        <v>439</v>
      </c>
      <c r="J29" s="1" t="s">
        <v>218</v>
      </c>
      <c r="K29" s="1" t="s">
        <v>219</v>
      </c>
      <c r="L29" s="1" t="s">
        <v>220</v>
      </c>
      <c r="M29" s="4"/>
    </row>
    <row r="30" spans="1:13" ht="32.4">
      <c r="A30" s="2"/>
      <c r="B30" s="10" t="s">
        <v>348</v>
      </c>
      <c r="C30" s="10" t="s">
        <v>349</v>
      </c>
      <c r="D30" s="10" t="s">
        <v>197</v>
      </c>
      <c r="E30" s="1"/>
      <c r="F30" s="6"/>
      <c r="G30" s="7">
        <v>1</v>
      </c>
      <c r="H30" s="7">
        <v>280</v>
      </c>
      <c r="I30" s="7">
        <f t="shared" si="1"/>
        <v>280</v>
      </c>
      <c r="J30" s="1" t="s">
        <v>218</v>
      </c>
      <c r="K30" s="1" t="s">
        <v>219</v>
      </c>
      <c r="L30" s="1" t="s">
        <v>220</v>
      </c>
      <c r="M30" s="4"/>
    </row>
    <row r="31" spans="1:13" ht="64.8">
      <c r="A31" s="2">
        <v>26</v>
      </c>
      <c r="B31" s="10" t="s">
        <v>282</v>
      </c>
      <c r="C31" s="11" t="s">
        <v>251</v>
      </c>
      <c r="D31" s="10" t="s">
        <v>283</v>
      </c>
      <c r="E31" s="1" t="s">
        <v>248</v>
      </c>
      <c r="F31" s="6">
        <v>9781848691810</v>
      </c>
      <c r="G31" s="7">
        <v>1</v>
      </c>
      <c r="H31" s="7">
        <v>439</v>
      </c>
      <c r="I31" s="7">
        <f t="shared" ref="I31:I42" si="2">G31*H31</f>
        <v>439</v>
      </c>
      <c r="J31" s="1" t="s">
        <v>218</v>
      </c>
      <c r="K31" s="1" t="s">
        <v>219</v>
      </c>
      <c r="L31" s="1" t="s">
        <v>220</v>
      </c>
      <c r="M31" s="4"/>
    </row>
    <row r="32" spans="1:13" ht="19.8">
      <c r="A32" s="2">
        <v>27</v>
      </c>
      <c r="B32" s="10" t="s">
        <v>284</v>
      </c>
      <c r="C32" s="10" t="s">
        <v>285</v>
      </c>
      <c r="D32" s="10" t="s">
        <v>286</v>
      </c>
      <c r="E32" s="1" t="s">
        <v>278</v>
      </c>
      <c r="F32" s="6">
        <v>9780395870822</v>
      </c>
      <c r="G32" s="7">
        <v>1</v>
      </c>
      <c r="H32" s="7">
        <v>315</v>
      </c>
      <c r="I32" s="7">
        <f t="shared" si="2"/>
        <v>315</v>
      </c>
      <c r="J32" s="1" t="s">
        <v>218</v>
      </c>
      <c r="K32" s="1" t="s">
        <v>219</v>
      </c>
      <c r="L32" s="1" t="s">
        <v>220</v>
      </c>
      <c r="M32" s="4"/>
    </row>
    <row r="33" spans="1:14" ht="48.6">
      <c r="A33" s="2">
        <v>28</v>
      </c>
      <c r="B33" s="10" t="s">
        <v>287</v>
      </c>
      <c r="C33" s="10" t="s">
        <v>288</v>
      </c>
      <c r="D33" s="10" t="s">
        <v>296</v>
      </c>
      <c r="E33" s="1" t="s">
        <v>217</v>
      </c>
      <c r="F33" s="6">
        <v>9781984813787</v>
      </c>
      <c r="G33" s="7">
        <v>1</v>
      </c>
      <c r="H33" s="7">
        <v>630</v>
      </c>
      <c r="I33" s="7">
        <f t="shared" si="2"/>
        <v>630</v>
      </c>
      <c r="J33" s="1" t="s">
        <v>218</v>
      </c>
      <c r="K33" s="1" t="s">
        <v>219</v>
      </c>
      <c r="L33" s="1" t="s">
        <v>220</v>
      </c>
      <c r="M33" s="4"/>
    </row>
    <row r="34" spans="1:14" ht="32.4">
      <c r="A34" s="2">
        <v>29</v>
      </c>
      <c r="B34" s="10" t="s">
        <v>289</v>
      </c>
      <c r="C34" s="10" t="s">
        <v>290</v>
      </c>
      <c r="D34" s="10" t="s">
        <v>297</v>
      </c>
      <c r="E34" s="1" t="s">
        <v>217</v>
      </c>
      <c r="F34" s="6">
        <v>9781250203557</v>
      </c>
      <c r="G34" s="7">
        <v>1</v>
      </c>
      <c r="H34" s="7">
        <v>630</v>
      </c>
      <c r="I34" s="7">
        <f t="shared" si="2"/>
        <v>630</v>
      </c>
      <c r="J34" s="1" t="s">
        <v>218</v>
      </c>
      <c r="K34" s="1" t="s">
        <v>219</v>
      </c>
      <c r="L34" s="1" t="s">
        <v>220</v>
      </c>
      <c r="M34" s="4"/>
    </row>
    <row r="35" spans="1:14" ht="19.8">
      <c r="A35" s="2">
        <v>30</v>
      </c>
      <c r="B35" s="10" t="s">
        <v>291</v>
      </c>
      <c r="C35" s="10" t="s">
        <v>292</v>
      </c>
      <c r="D35" s="10" t="s">
        <v>298</v>
      </c>
      <c r="E35" s="1" t="s">
        <v>217</v>
      </c>
      <c r="F35" s="6">
        <v>9780823446247</v>
      </c>
      <c r="G35" s="7">
        <v>1</v>
      </c>
      <c r="H35" s="7">
        <v>665</v>
      </c>
      <c r="I35" s="7">
        <f t="shared" si="2"/>
        <v>665</v>
      </c>
      <c r="J35" s="1" t="s">
        <v>218</v>
      </c>
      <c r="K35" s="1" t="s">
        <v>219</v>
      </c>
      <c r="L35" s="1" t="s">
        <v>220</v>
      </c>
      <c r="M35" s="4"/>
    </row>
    <row r="36" spans="1:14" ht="32.4">
      <c r="A36" s="2">
        <v>31</v>
      </c>
      <c r="B36" s="10" t="s">
        <v>293</v>
      </c>
      <c r="C36" s="1" t="s">
        <v>194</v>
      </c>
      <c r="D36" s="10" t="s">
        <v>195</v>
      </c>
      <c r="E36" s="1" t="s">
        <v>193</v>
      </c>
      <c r="F36" s="6">
        <v>9780671493202</v>
      </c>
      <c r="G36" s="7">
        <v>1</v>
      </c>
      <c r="H36" s="7">
        <v>245</v>
      </c>
      <c r="I36" s="7">
        <f t="shared" si="2"/>
        <v>245</v>
      </c>
      <c r="J36" s="1" t="s">
        <v>20</v>
      </c>
      <c r="K36" s="1" t="s">
        <v>21</v>
      </c>
      <c r="L36" s="1" t="s">
        <v>20</v>
      </c>
      <c r="M36" s="1"/>
    </row>
    <row r="37" spans="1:14" ht="32.4">
      <c r="A37" s="2">
        <v>32</v>
      </c>
      <c r="B37" s="10" t="s">
        <v>294</v>
      </c>
      <c r="C37" s="1" t="s">
        <v>196</v>
      </c>
      <c r="D37" s="10" t="s">
        <v>197</v>
      </c>
      <c r="E37" s="1" t="s">
        <v>193</v>
      </c>
      <c r="F37" s="6">
        <v>9780763659196</v>
      </c>
      <c r="G37" s="7">
        <v>1</v>
      </c>
      <c r="H37" s="7">
        <v>315</v>
      </c>
      <c r="I37" s="7">
        <f t="shared" si="2"/>
        <v>315</v>
      </c>
      <c r="J37" s="1" t="s">
        <v>20</v>
      </c>
      <c r="K37" s="1" t="s">
        <v>21</v>
      </c>
      <c r="L37" s="1" t="s">
        <v>20</v>
      </c>
      <c r="M37" s="1"/>
    </row>
    <row r="38" spans="1:14" ht="32.4">
      <c r="A38" s="2">
        <v>33</v>
      </c>
      <c r="B38" s="10" t="s">
        <v>295</v>
      </c>
      <c r="C38" s="1" t="s">
        <v>198</v>
      </c>
      <c r="D38" s="10" t="s">
        <v>199</v>
      </c>
      <c r="E38" s="1" t="s">
        <v>193</v>
      </c>
      <c r="F38" s="6">
        <v>9781596431959</v>
      </c>
      <c r="G38" s="7">
        <v>1</v>
      </c>
      <c r="H38" s="7">
        <v>350</v>
      </c>
      <c r="I38" s="7">
        <f t="shared" si="2"/>
        <v>350</v>
      </c>
      <c r="J38" s="1" t="s">
        <v>20</v>
      </c>
      <c r="K38" s="1" t="s">
        <v>21</v>
      </c>
      <c r="L38" s="1" t="s">
        <v>20</v>
      </c>
      <c r="M38" s="1"/>
    </row>
    <row r="39" spans="1:14" ht="48.6">
      <c r="A39" s="2">
        <v>34</v>
      </c>
      <c r="B39" s="10" t="s">
        <v>299</v>
      </c>
      <c r="C39" s="10" t="s">
        <v>300</v>
      </c>
      <c r="D39" s="10" t="s">
        <v>301</v>
      </c>
      <c r="E39" s="1" t="s">
        <v>193</v>
      </c>
      <c r="F39" s="6">
        <v>9780316528948</v>
      </c>
      <c r="G39" s="7">
        <v>1</v>
      </c>
      <c r="H39" s="7">
        <v>665</v>
      </c>
      <c r="I39" s="7">
        <f t="shared" si="2"/>
        <v>665</v>
      </c>
      <c r="J39" s="1" t="s">
        <v>218</v>
      </c>
      <c r="K39" s="1" t="s">
        <v>219</v>
      </c>
      <c r="L39" s="1" t="s">
        <v>220</v>
      </c>
      <c r="M39" s="4"/>
    </row>
    <row r="40" spans="1:14" ht="19.8">
      <c r="A40" s="2">
        <v>35</v>
      </c>
      <c r="B40" s="10" t="s">
        <v>302</v>
      </c>
      <c r="C40" s="10" t="s">
        <v>303</v>
      </c>
      <c r="D40" s="10" t="s">
        <v>304</v>
      </c>
      <c r="E40" s="1" t="s">
        <v>193</v>
      </c>
      <c r="F40" s="6">
        <v>9781452182025</v>
      </c>
      <c r="G40" s="7">
        <v>1</v>
      </c>
      <c r="H40" s="7">
        <v>630</v>
      </c>
      <c r="I40" s="7">
        <f t="shared" si="2"/>
        <v>630</v>
      </c>
      <c r="J40" s="1" t="s">
        <v>218</v>
      </c>
      <c r="K40" s="1" t="s">
        <v>219</v>
      </c>
      <c r="L40" s="1" t="s">
        <v>220</v>
      </c>
      <c r="M40" s="4"/>
    </row>
    <row r="41" spans="1:14" ht="48.6">
      <c r="A41" s="2">
        <v>36</v>
      </c>
      <c r="B41" s="10" t="s">
        <v>306</v>
      </c>
      <c r="C41" s="10" t="s">
        <v>305</v>
      </c>
      <c r="D41" s="10" t="s">
        <v>307</v>
      </c>
      <c r="E41" s="1" t="s">
        <v>193</v>
      </c>
      <c r="F41" s="6">
        <v>9781534493452</v>
      </c>
      <c r="G41" s="7">
        <v>1</v>
      </c>
      <c r="H41" s="7">
        <v>665</v>
      </c>
      <c r="I41" s="7">
        <f t="shared" si="2"/>
        <v>665</v>
      </c>
      <c r="J41" s="1" t="s">
        <v>218</v>
      </c>
      <c r="K41" s="1" t="s">
        <v>219</v>
      </c>
      <c r="L41" s="1" t="s">
        <v>220</v>
      </c>
      <c r="M41" s="4"/>
    </row>
    <row r="42" spans="1:14" ht="48.6">
      <c r="A42" s="2">
        <v>37</v>
      </c>
      <c r="B42" s="10" t="s">
        <v>308</v>
      </c>
      <c r="C42" s="10" t="s">
        <v>309</v>
      </c>
      <c r="D42" s="10" t="s">
        <v>310</v>
      </c>
      <c r="E42" s="1" t="s">
        <v>193</v>
      </c>
      <c r="F42" s="6">
        <v>9781592703609</v>
      </c>
      <c r="G42" s="7">
        <v>1</v>
      </c>
      <c r="H42" s="7">
        <v>628</v>
      </c>
      <c r="I42" s="7">
        <f t="shared" si="2"/>
        <v>628</v>
      </c>
      <c r="J42" s="1" t="s">
        <v>218</v>
      </c>
      <c r="K42" s="1" t="s">
        <v>219</v>
      </c>
      <c r="L42" s="1" t="s">
        <v>220</v>
      </c>
      <c r="M42" s="4"/>
      <c r="N42" s="18"/>
    </row>
    <row r="43" spans="1:14" ht="81">
      <c r="A43" s="2">
        <v>38</v>
      </c>
      <c r="B43" s="10" t="s">
        <v>202</v>
      </c>
      <c r="C43" s="11" t="s">
        <v>205</v>
      </c>
      <c r="D43" s="10" t="s">
        <v>206</v>
      </c>
      <c r="E43" s="1" t="s">
        <v>19</v>
      </c>
      <c r="F43" s="6">
        <v>9789866716256</v>
      </c>
      <c r="G43" s="7">
        <v>1</v>
      </c>
      <c r="H43" s="7">
        <v>2080</v>
      </c>
      <c r="I43" s="7">
        <f t="shared" ref="I43:I106" si="3">G43*H43</f>
        <v>2080</v>
      </c>
      <c r="J43" s="1" t="s">
        <v>203</v>
      </c>
      <c r="K43" s="1" t="s">
        <v>20</v>
      </c>
      <c r="L43" s="1" t="s">
        <v>20</v>
      </c>
      <c r="M43" s="4"/>
    </row>
    <row r="44" spans="1:14" ht="48.6">
      <c r="A44" s="2">
        <v>39</v>
      </c>
      <c r="B44" s="10" t="s">
        <v>182</v>
      </c>
      <c r="C44" s="11" t="s">
        <v>162</v>
      </c>
      <c r="D44" s="10" t="s">
        <v>66</v>
      </c>
      <c r="E44" s="1" t="s">
        <v>19</v>
      </c>
      <c r="F44" s="6">
        <v>9789864795444</v>
      </c>
      <c r="G44" s="7">
        <v>1</v>
      </c>
      <c r="H44" s="7">
        <v>2160</v>
      </c>
      <c r="I44" s="7">
        <f t="shared" si="3"/>
        <v>2160</v>
      </c>
      <c r="J44" s="1" t="s">
        <v>203</v>
      </c>
      <c r="K44" s="1" t="s">
        <v>20</v>
      </c>
      <c r="L44" s="1" t="s">
        <v>20</v>
      </c>
      <c r="M44" s="4"/>
    </row>
    <row r="45" spans="1:14" ht="32.4">
      <c r="A45" s="2">
        <v>40</v>
      </c>
      <c r="B45" s="10" t="s">
        <v>207</v>
      </c>
      <c r="C45" s="11" t="s">
        <v>353</v>
      </c>
      <c r="D45" s="10" t="s">
        <v>208</v>
      </c>
      <c r="E45" s="1" t="s">
        <v>19</v>
      </c>
      <c r="F45" s="6">
        <v>9789865256906</v>
      </c>
      <c r="G45" s="7">
        <v>1</v>
      </c>
      <c r="H45" s="7">
        <v>1440</v>
      </c>
      <c r="I45" s="7">
        <f t="shared" si="3"/>
        <v>1440</v>
      </c>
      <c r="J45" s="1" t="s">
        <v>203</v>
      </c>
      <c r="K45" s="1" t="s">
        <v>20</v>
      </c>
      <c r="L45" s="1" t="s">
        <v>20</v>
      </c>
      <c r="M45" s="4"/>
    </row>
    <row r="46" spans="1:14" ht="32.4">
      <c r="A46" s="2">
        <v>41</v>
      </c>
      <c r="B46" s="10" t="s">
        <v>341</v>
      </c>
      <c r="C46" s="11" t="s">
        <v>354</v>
      </c>
      <c r="D46" s="10" t="s">
        <v>342</v>
      </c>
      <c r="E46" s="13" t="s">
        <v>65</v>
      </c>
      <c r="F46" s="6">
        <v>9789862037461</v>
      </c>
      <c r="G46" s="7">
        <v>1</v>
      </c>
      <c r="H46" s="7">
        <v>2640</v>
      </c>
      <c r="I46" s="7">
        <f t="shared" si="3"/>
        <v>2640</v>
      </c>
      <c r="J46" s="1" t="s">
        <v>203</v>
      </c>
      <c r="K46" s="1" t="s">
        <v>21</v>
      </c>
      <c r="L46" s="1" t="s">
        <v>20</v>
      </c>
      <c r="M46" s="4"/>
    </row>
    <row r="47" spans="1:14" ht="19.8">
      <c r="A47" s="2">
        <v>42</v>
      </c>
      <c r="B47" s="10" t="s">
        <v>340</v>
      </c>
      <c r="C47" s="11" t="s">
        <v>355</v>
      </c>
      <c r="D47" s="10" t="s">
        <v>350</v>
      </c>
      <c r="E47" s="13" t="s">
        <v>65</v>
      </c>
      <c r="F47" s="6">
        <v>9789576867286</v>
      </c>
      <c r="G47" s="7">
        <v>1</v>
      </c>
      <c r="H47" s="7">
        <v>1120</v>
      </c>
      <c r="I47" s="7">
        <f t="shared" si="3"/>
        <v>1120</v>
      </c>
      <c r="J47" s="1" t="s">
        <v>20</v>
      </c>
      <c r="K47" s="1" t="s">
        <v>21</v>
      </c>
      <c r="L47" s="1" t="s">
        <v>20</v>
      </c>
      <c r="M47" s="1"/>
    </row>
    <row r="48" spans="1:14" ht="19.8">
      <c r="A48" s="2">
        <v>43</v>
      </c>
      <c r="B48" s="10" t="s">
        <v>18</v>
      </c>
      <c r="C48" s="11" t="s">
        <v>356</v>
      </c>
      <c r="D48" s="10" t="s">
        <v>351</v>
      </c>
      <c r="E48" s="1" t="s">
        <v>19</v>
      </c>
      <c r="F48" s="6">
        <v>9789864594658</v>
      </c>
      <c r="G48" s="7">
        <v>1</v>
      </c>
      <c r="H48" s="7">
        <v>2400</v>
      </c>
      <c r="I48" s="7">
        <f>G48*H48</f>
        <v>2400</v>
      </c>
      <c r="J48" s="1" t="s">
        <v>20</v>
      </c>
      <c r="K48" s="1" t="s">
        <v>21</v>
      </c>
      <c r="L48" s="1" t="s">
        <v>20</v>
      </c>
      <c r="M48" s="4"/>
    </row>
    <row r="49" spans="1:13" ht="19.8">
      <c r="A49" s="2">
        <v>44</v>
      </c>
      <c r="B49" s="10" t="s">
        <v>200</v>
      </c>
      <c r="C49" s="11" t="s">
        <v>357</v>
      </c>
      <c r="D49" s="10" t="s">
        <v>201</v>
      </c>
      <c r="E49" s="1" t="s">
        <v>19</v>
      </c>
      <c r="F49" s="6">
        <v>9786269593842</v>
      </c>
      <c r="G49" s="7">
        <v>1</v>
      </c>
      <c r="H49" s="7">
        <v>400</v>
      </c>
      <c r="I49" s="7">
        <f>G49*H49</f>
        <v>400</v>
      </c>
      <c r="J49" s="1" t="s">
        <v>20</v>
      </c>
      <c r="K49" s="1" t="s">
        <v>20</v>
      </c>
      <c r="L49" s="1" t="s">
        <v>20</v>
      </c>
      <c r="M49" s="4"/>
    </row>
    <row r="50" spans="1:13" ht="32.4">
      <c r="A50" s="2">
        <v>45</v>
      </c>
      <c r="B50" s="10" t="s">
        <v>213</v>
      </c>
      <c r="C50" s="11" t="s">
        <v>358</v>
      </c>
      <c r="D50" s="10" t="s">
        <v>352</v>
      </c>
      <c r="E50" s="1" t="s">
        <v>19</v>
      </c>
      <c r="F50" s="6">
        <v>9789864799718</v>
      </c>
      <c r="G50" s="7">
        <v>1</v>
      </c>
      <c r="H50" s="7">
        <v>450</v>
      </c>
      <c r="I50" s="7">
        <f t="shared" si="3"/>
        <v>450</v>
      </c>
      <c r="J50" s="1" t="s">
        <v>20</v>
      </c>
      <c r="K50" s="1" t="s">
        <v>20</v>
      </c>
      <c r="L50" s="1" t="s">
        <v>20</v>
      </c>
      <c r="M50" s="4"/>
    </row>
    <row r="51" spans="1:13" ht="32.4">
      <c r="A51" s="2">
        <v>46</v>
      </c>
      <c r="B51" s="10" t="s">
        <v>212</v>
      </c>
      <c r="C51" s="11" t="s">
        <v>359</v>
      </c>
      <c r="D51" s="10" t="s">
        <v>210</v>
      </c>
      <c r="E51" s="1" t="s">
        <v>19</v>
      </c>
      <c r="F51" s="6">
        <v>9789579077255</v>
      </c>
      <c r="G51" s="7">
        <v>1</v>
      </c>
      <c r="H51" s="7">
        <v>380</v>
      </c>
      <c r="I51" s="7">
        <f t="shared" si="3"/>
        <v>380</v>
      </c>
      <c r="J51" s="1" t="s">
        <v>20</v>
      </c>
      <c r="K51" s="1" t="s">
        <v>20</v>
      </c>
      <c r="L51" s="1" t="s">
        <v>20</v>
      </c>
      <c r="M51" s="4"/>
    </row>
    <row r="52" spans="1:13" ht="32.4">
      <c r="A52" s="2">
        <v>47</v>
      </c>
      <c r="B52" s="10" t="s">
        <v>211</v>
      </c>
      <c r="C52" s="11" t="s">
        <v>360</v>
      </c>
      <c r="D52" s="10" t="s">
        <v>210</v>
      </c>
      <c r="E52" s="1" t="s">
        <v>19</v>
      </c>
      <c r="F52" s="6">
        <v>9789579077262</v>
      </c>
      <c r="G52" s="7">
        <v>1</v>
      </c>
      <c r="H52" s="7">
        <v>380</v>
      </c>
      <c r="I52" s="7">
        <f t="shared" si="3"/>
        <v>380</v>
      </c>
      <c r="J52" s="1" t="s">
        <v>20</v>
      </c>
      <c r="K52" s="1" t="s">
        <v>20</v>
      </c>
      <c r="L52" s="1" t="s">
        <v>20</v>
      </c>
      <c r="M52" s="4"/>
    </row>
    <row r="53" spans="1:13" ht="32.4">
      <c r="A53" s="2">
        <v>48</v>
      </c>
      <c r="B53" s="10" t="s">
        <v>209</v>
      </c>
      <c r="C53" s="11" t="s">
        <v>359</v>
      </c>
      <c r="D53" s="10" t="s">
        <v>210</v>
      </c>
      <c r="E53" s="1" t="s">
        <v>19</v>
      </c>
      <c r="F53" s="6">
        <v>9789579077248</v>
      </c>
      <c r="G53" s="7">
        <v>1</v>
      </c>
      <c r="H53" s="7">
        <v>380</v>
      </c>
      <c r="I53" s="7">
        <f t="shared" si="3"/>
        <v>380</v>
      </c>
      <c r="J53" s="1" t="s">
        <v>20</v>
      </c>
      <c r="K53" s="1" t="s">
        <v>20</v>
      </c>
      <c r="L53" s="1" t="s">
        <v>20</v>
      </c>
      <c r="M53" s="4"/>
    </row>
    <row r="54" spans="1:13" ht="113.4">
      <c r="A54" s="2">
        <v>49</v>
      </c>
      <c r="B54" s="10" t="s">
        <v>22</v>
      </c>
      <c r="C54" s="11" t="s">
        <v>23</v>
      </c>
      <c r="D54" s="10" t="s">
        <v>24</v>
      </c>
      <c r="E54" s="1" t="s">
        <v>19</v>
      </c>
      <c r="F54" s="6">
        <v>9789864897162</v>
      </c>
      <c r="G54" s="7">
        <v>1</v>
      </c>
      <c r="H54" s="7">
        <v>420</v>
      </c>
      <c r="I54" s="7">
        <f t="shared" si="3"/>
        <v>420</v>
      </c>
      <c r="J54" s="1" t="s">
        <v>20</v>
      </c>
      <c r="K54" s="1" t="s">
        <v>21</v>
      </c>
      <c r="L54" s="1" t="s">
        <v>20</v>
      </c>
      <c r="M54" s="4"/>
    </row>
    <row r="55" spans="1:13" ht="48.6">
      <c r="A55" s="2">
        <v>50</v>
      </c>
      <c r="B55" s="10" t="s">
        <v>25</v>
      </c>
      <c r="C55" s="11" t="s">
        <v>26</v>
      </c>
      <c r="D55" s="10" t="s">
        <v>24</v>
      </c>
      <c r="E55" s="1" t="s">
        <v>19</v>
      </c>
      <c r="F55" s="6">
        <v>9789864894154</v>
      </c>
      <c r="G55" s="7">
        <v>1</v>
      </c>
      <c r="H55" s="7">
        <v>360</v>
      </c>
      <c r="I55" s="7">
        <f t="shared" si="3"/>
        <v>360</v>
      </c>
      <c r="J55" s="1" t="s">
        <v>20</v>
      </c>
      <c r="K55" s="1" t="s">
        <v>21</v>
      </c>
      <c r="L55" s="1" t="s">
        <v>20</v>
      </c>
      <c r="M55" s="4"/>
    </row>
    <row r="56" spans="1:13" ht="32.4">
      <c r="A56" s="2">
        <v>51</v>
      </c>
      <c r="B56" s="10" t="s">
        <v>27</v>
      </c>
      <c r="C56" s="11" t="s">
        <v>28</v>
      </c>
      <c r="D56" s="10" t="s">
        <v>29</v>
      </c>
      <c r="E56" s="1" t="s">
        <v>19</v>
      </c>
      <c r="F56" s="6">
        <v>9789864086368</v>
      </c>
      <c r="G56" s="7">
        <v>1</v>
      </c>
      <c r="H56" s="7">
        <v>480</v>
      </c>
      <c r="I56" s="7">
        <f t="shared" si="3"/>
        <v>480</v>
      </c>
      <c r="J56" s="1" t="s">
        <v>20</v>
      </c>
      <c r="K56" s="1" t="s">
        <v>21</v>
      </c>
      <c r="L56" s="1" t="s">
        <v>20</v>
      </c>
      <c r="M56" s="4"/>
    </row>
    <row r="57" spans="1:13" ht="64.8">
      <c r="A57" s="2">
        <v>52</v>
      </c>
      <c r="B57" s="10" t="s">
        <v>30</v>
      </c>
      <c r="C57" s="11" t="s">
        <v>31</v>
      </c>
      <c r="D57" s="10" t="s">
        <v>32</v>
      </c>
      <c r="E57" s="1" t="s">
        <v>19</v>
      </c>
      <c r="F57" s="6">
        <v>9789864894642</v>
      </c>
      <c r="G57" s="7">
        <v>1</v>
      </c>
      <c r="H57" s="7">
        <v>420</v>
      </c>
      <c r="I57" s="7">
        <f t="shared" si="3"/>
        <v>420</v>
      </c>
      <c r="J57" s="1" t="s">
        <v>20</v>
      </c>
      <c r="K57" s="1" t="s">
        <v>21</v>
      </c>
      <c r="L57" s="1" t="s">
        <v>20</v>
      </c>
      <c r="M57" s="4"/>
    </row>
    <row r="58" spans="1:13" ht="32.4">
      <c r="A58" s="2">
        <v>53</v>
      </c>
      <c r="B58" s="10" t="s">
        <v>33</v>
      </c>
      <c r="C58" s="11" t="s">
        <v>34</v>
      </c>
      <c r="D58" s="10" t="s">
        <v>35</v>
      </c>
      <c r="E58" s="1" t="s">
        <v>19</v>
      </c>
      <c r="F58" s="6">
        <v>9789575039639</v>
      </c>
      <c r="G58" s="7">
        <v>1</v>
      </c>
      <c r="H58" s="7">
        <v>380</v>
      </c>
      <c r="I58" s="7">
        <f t="shared" si="3"/>
        <v>380</v>
      </c>
      <c r="J58" s="1" t="s">
        <v>20</v>
      </c>
      <c r="K58" s="1" t="s">
        <v>21</v>
      </c>
      <c r="L58" s="1" t="s">
        <v>20</v>
      </c>
      <c r="M58" s="4"/>
    </row>
    <row r="59" spans="1:13" ht="19.8">
      <c r="A59" s="2">
        <v>54</v>
      </c>
      <c r="B59" s="10" t="s">
        <v>37</v>
      </c>
      <c r="C59" s="11" t="s">
        <v>38</v>
      </c>
      <c r="D59" s="10" t="s">
        <v>39</v>
      </c>
      <c r="E59" s="1" t="s">
        <v>19</v>
      </c>
      <c r="F59" s="6">
        <v>9789570864380</v>
      </c>
      <c r="G59" s="7">
        <v>1</v>
      </c>
      <c r="H59" s="7">
        <v>380</v>
      </c>
      <c r="I59" s="7">
        <f t="shared" si="3"/>
        <v>380</v>
      </c>
      <c r="J59" s="1" t="s">
        <v>20</v>
      </c>
      <c r="K59" s="1" t="s">
        <v>21</v>
      </c>
      <c r="L59" s="1" t="s">
        <v>20</v>
      </c>
      <c r="M59" s="4"/>
    </row>
    <row r="60" spans="1:13" ht="19.8">
      <c r="A60" s="2">
        <v>55</v>
      </c>
      <c r="B60" s="10" t="s">
        <v>40</v>
      </c>
      <c r="C60" s="11" t="s">
        <v>38</v>
      </c>
      <c r="D60" s="10" t="s">
        <v>39</v>
      </c>
      <c r="E60" s="1" t="s">
        <v>19</v>
      </c>
      <c r="F60" s="6">
        <v>9789570850628</v>
      </c>
      <c r="G60" s="7">
        <v>1</v>
      </c>
      <c r="H60" s="7">
        <v>330</v>
      </c>
      <c r="I60" s="7">
        <f t="shared" si="3"/>
        <v>330</v>
      </c>
      <c r="J60" s="1" t="s">
        <v>20</v>
      </c>
      <c r="K60" s="1" t="s">
        <v>21</v>
      </c>
      <c r="L60" s="1" t="s">
        <v>20</v>
      </c>
      <c r="M60" s="4"/>
    </row>
    <row r="61" spans="1:13" ht="48.6">
      <c r="A61" s="2">
        <v>56</v>
      </c>
      <c r="B61" s="10" t="s">
        <v>41</v>
      </c>
      <c r="C61" s="11" t="s">
        <v>42</v>
      </c>
      <c r="D61" s="10" t="s">
        <v>43</v>
      </c>
      <c r="E61" s="1" t="s">
        <v>19</v>
      </c>
      <c r="F61" s="6">
        <v>9786267000830</v>
      </c>
      <c r="G61" s="7">
        <v>1</v>
      </c>
      <c r="H61" s="7">
        <v>350</v>
      </c>
      <c r="I61" s="7">
        <f t="shared" si="3"/>
        <v>350</v>
      </c>
      <c r="J61" s="1" t="s">
        <v>20</v>
      </c>
      <c r="K61" s="1" t="s">
        <v>21</v>
      </c>
      <c r="L61" s="1" t="s">
        <v>20</v>
      </c>
      <c r="M61" s="4"/>
    </row>
    <row r="62" spans="1:13" ht="64.8">
      <c r="A62" s="2">
        <v>57</v>
      </c>
      <c r="B62" s="10" t="s">
        <v>44</v>
      </c>
      <c r="C62" s="11" t="s">
        <v>45</v>
      </c>
      <c r="D62" s="10" t="s">
        <v>46</v>
      </c>
      <c r="E62" s="1" t="s">
        <v>19</v>
      </c>
      <c r="F62" s="6">
        <v>9789862357774</v>
      </c>
      <c r="G62" s="7">
        <v>1</v>
      </c>
      <c r="H62" s="7">
        <v>520</v>
      </c>
      <c r="I62" s="7">
        <f t="shared" si="3"/>
        <v>520</v>
      </c>
      <c r="J62" s="1" t="s">
        <v>20</v>
      </c>
      <c r="K62" s="1" t="s">
        <v>21</v>
      </c>
      <c r="L62" s="1" t="s">
        <v>20</v>
      </c>
      <c r="M62" s="4"/>
    </row>
    <row r="63" spans="1:13" ht="19.8">
      <c r="A63" s="2">
        <v>58</v>
      </c>
      <c r="B63" s="10" t="s">
        <v>376</v>
      </c>
      <c r="C63" s="11" t="s">
        <v>47</v>
      </c>
      <c r="D63" s="10" t="s">
        <v>48</v>
      </c>
      <c r="E63" s="1" t="s">
        <v>19</v>
      </c>
      <c r="F63" s="6">
        <v>9789571468518</v>
      </c>
      <c r="G63" s="7">
        <v>1</v>
      </c>
      <c r="H63" s="7">
        <v>350</v>
      </c>
      <c r="I63" s="7">
        <f t="shared" si="3"/>
        <v>350</v>
      </c>
      <c r="J63" s="1" t="s">
        <v>20</v>
      </c>
      <c r="K63" s="1" t="s">
        <v>21</v>
      </c>
      <c r="L63" s="1" t="s">
        <v>20</v>
      </c>
      <c r="M63" s="4"/>
    </row>
    <row r="64" spans="1:13" ht="19.8">
      <c r="A64" s="2">
        <v>59</v>
      </c>
      <c r="B64" s="10" t="s">
        <v>50</v>
      </c>
      <c r="C64" s="10" t="s">
        <v>49</v>
      </c>
      <c r="D64" s="10" t="s">
        <v>48</v>
      </c>
      <c r="E64" s="1" t="s">
        <v>19</v>
      </c>
      <c r="F64" s="6">
        <v>9789571468136</v>
      </c>
      <c r="G64" s="7">
        <v>1</v>
      </c>
      <c r="H64" s="7">
        <v>350</v>
      </c>
      <c r="I64" s="7">
        <f t="shared" si="3"/>
        <v>350</v>
      </c>
      <c r="J64" s="1" t="s">
        <v>20</v>
      </c>
      <c r="K64" s="1" t="s">
        <v>21</v>
      </c>
      <c r="L64" s="1" t="s">
        <v>20</v>
      </c>
      <c r="M64" s="4"/>
    </row>
    <row r="65" spans="1:13" ht="19.8">
      <c r="A65" s="2">
        <v>60</v>
      </c>
      <c r="B65" s="10" t="s">
        <v>51</v>
      </c>
      <c r="C65" s="11" t="s">
        <v>52</v>
      </c>
      <c r="D65" s="10" t="s">
        <v>53</v>
      </c>
      <c r="E65" s="1" t="s">
        <v>19</v>
      </c>
      <c r="F65" s="6">
        <v>9789577626868</v>
      </c>
      <c r="G65" s="7">
        <v>1</v>
      </c>
      <c r="H65" s="7">
        <v>250</v>
      </c>
      <c r="I65" s="7">
        <f t="shared" si="3"/>
        <v>250</v>
      </c>
      <c r="J65" s="1" t="s">
        <v>20</v>
      </c>
      <c r="K65" s="1" t="s">
        <v>21</v>
      </c>
      <c r="L65" s="1" t="s">
        <v>20</v>
      </c>
      <c r="M65" s="4"/>
    </row>
    <row r="66" spans="1:13" ht="19.8">
      <c r="A66" s="2">
        <v>61</v>
      </c>
      <c r="B66" s="10" t="s">
        <v>54</v>
      </c>
      <c r="C66" s="10" t="s">
        <v>70</v>
      </c>
      <c r="D66" s="10" t="s">
        <v>55</v>
      </c>
      <c r="E66" s="1" t="s">
        <v>65</v>
      </c>
      <c r="F66" s="6">
        <v>9789869481373</v>
      </c>
      <c r="G66" s="7">
        <v>1</v>
      </c>
      <c r="H66" s="7">
        <v>300</v>
      </c>
      <c r="I66" s="7">
        <f t="shared" si="3"/>
        <v>300</v>
      </c>
      <c r="J66" s="1" t="s">
        <v>20</v>
      </c>
      <c r="K66" s="1" t="s">
        <v>21</v>
      </c>
      <c r="L66" s="1" t="s">
        <v>20</v>
      </c>
      <c r="M66" s="4"/>
    </row>
    <row r="67" spans="1:13" ht="19.8">
      <c r="A67" s="2">
        <v>62</v>
      </c>
      <c r="B67" s="10" t="s">
        <v>57</v>
      </c>
      <c r="C67" s="10" t="s">
        <v>71</v>
      </c>
      <c r="D67" s="10" t="s">
        <v>58</v>
      </c>
      <c r="E67" s="1" t="s">
        <v>65</v>
      </c>
      <c r="F67" s="6">
        <v>9789576084928</v>
      </c>
      <c r="G67" s="7">
        <v>1</v>
      </c>
      <c r="H67" s="7">
        <v>280</v>
      </c>
      <c r="I67" s="7">
        <f t="shared" si="3"/>
        <v>280</v>
      </c>
      <c r="J67" s="1" t="s">
        <v>20</v>
      </c>
      <c r="K67" s="1" t="s">
        <v>21</v>
      </c>
      <c r="L67" s="1" t="s">
        <v>20</v>
      </c>
      <c r="M67" s="4"/>
    </row>
    <row r="68" spans="1:13" ht="19.8">
      <c r="A68" s="2">
        <v>63</v>
      </c>
      <c r="B68" s="10" t="s">
        <v>59</v>
      </c>
      <c r="C68" s="10" t="s">
        <v>72</v>
      </c>
      <c r="D68" s="10" t="s">
        <v>60</v>
      </c>
      <c r="E68" s="1" t="s">
        <v>65</v>
      </c>
      <c r="F68" s="6">
        <v>9789862118184</v>
      </c>
      <c r="G68" s="7">
        <v>1</v>
      </c>
      <c r="H68" s="7">
        <v>320</v>
      </c>
      <c r="I68" s="7">
        <f t="shared" si="3"/>
        <v>320</v>
      </c>
      <c r="J68" s="1" t="s">
        <v>20</v>
      </c>
      <c r="K68" s="1" t="s">
        <v>21</v>
      </c>
      <c r="L68" s="1" t="s">
        <v>20</v>
      </c>
      <c r="M68" s="4"/>
    </row>
    <row r="69" spans="1:13" ht="19.8">
      <c r="A69" s="2">
        <v>64</v>
      </c>
      <c r="B69" s="10" t="s">
        <v>61</v>
      </c>
      <c r="C69" s="10" t="s">
        <v>73</v>
      </c>
      <c r="D69" s="10" t="s">
        <v>62</v>
      </c>
      <c r="E69" s="1" t="s">
        <v>65</v>
      </c>
      <c r="F69" s="6">
        <v>9789864402762</v>
      </c>
      <c r="G69" s="7">
        <v>1</v>
      </c>
      <c r="H69" s="7">
        <v>300</v>
      </c>
      <c r="I69" s="7">
        <f t="shared" si="3"/>
        <v>300</v>
      </c>
      <c r="J69" s="1" t="s">
        <v>20</v>
      </c>
      <c r="K69" s="1" t="s">
        <v>21</v>
      </c>
      <c r="L69" s="1" t="s">
        <v>20</v>
      </c>
      <c r="M69" s="4"/>
    </row>
    <row r="70" spans="1:13" ht="19.8">
      <c r="A70" s="2">
        <v>65</v>
      </c>
      <c r="B70" s="10" t="s">
        <v>63</v>
      </c>
      <c r="C70" s="10" t="s">
        <v>74</v>
      </c>
      <c r="D70" s="10" t="s">
        <v>64</v>
      </c>
      <c r="E70" s="1" t="s">
        <v>65</v>
      </c>
      <c r="F70" s="6">
        <v>9789861897998</v>
      </c>
      <c r="G70" s="7">
        <v>1</v>
      </c>
      <c r="H70" s="7">
        <v>280</v>
      </c>
      <c r="I70" s="7">
        <f t="shared" si="3"/>
        <v>280</v>
      </c>
      <c r="J70" s="1" t="s">
        <v>20</v>
      </c>
      <c r="K70" s="1" t="s">
        <v>21</v>
      </c>
      <c r="L70" s="1" t="s">
        <v>20</v>
      </c>
      <c r="M70" s="4"/>
    </row>
    <row r="71" spans="1:13" ht="48.6">
      <c r="A71" s="2">
        <v>66</v>
      </c>
      <c r="B71" s="10" t="s">
        <v>91</v>
      </c>
      <c r="C71" s="10" t="s">
        <v>132</v>
      </c>
      <c r="D71" s="10" t="s">
        <v>75</v>
      </c>
      <c r="E71" s="1" t="s">
        <v>65</v>
      </c>
      <c r="F71" s="6">
        <v>9789578423701</v>
      </c>
      <c r="G71" s="7">
        <v>1</v>
      </c>
      <c r="H71" s="7">
        <v>350</v>
      </c>
      <c r="I71" s="7">
        <f t="shared" si="3"/>
        <v>350</v>
      </c>
      <c r="J71" s="1" t="s">
        <v>20</v>
      </c>
      <c r="K71" s="1" t="s">
        <v>21</v>
      </c>
      <c r="L71" s="1" t="s">
        <v>20</v>
      </c>
      <c r="M71" s="4"/>
    </row>
    <row r="72" spans="1:13" ht="19.8">
      <c r="A72" s="2">
        <v>67</v>
      </c>
      <c r="B72" s="10" t="s">
        <v>92</v>
      </c>
      <c r="C72" s="10" t="s">
        <v>133</v>
      </c>
      <c r="D72" s="10" t="s">
        <v>76</v>
      </c>
      <c r="E72" s="1" t="s">
        <v>65</v>
      </c>
      <c r="F72" s="6">
        <v>9789577518316</v>
      </c>
      <c r="G72" s="7">
        <v>1</v>
      </c>
      <c r="H72" s="7">
        <v>300</v>
      </c>
      <c r="I72" s="7">
        <f t="shared" si="3"/>
        <v>300</v>
      </c>
      <c r="J72" s="1" t="s">
        <v>20</v>
      </c>
      <c r="K72" s="1" t="s">
        <v>21</v>
      </c>
      <c r="L72" s="1" t="s">
        <v>20</v>
      </c>
      <c r="M72" s="4"/>
    </row>
    <row r="73" spans="1:13" ht="19.8">
      <c r="A73" s="2">
        <v>68</v>
      </c>
      <c r="B73" s="10" t="s">
        <v>93</v>
      </c>
      <c r="C73" s="10" t="s">
        <v>134</v>
      </c>
      <c r="D73" s="10" t="s">
        <v>77</v>
      </c>
      <c r="E73" s="1" t="s">
        <v>65</v>
      </c>
      <c r="F73" s="6">
        <v>9789863380894</v>
      </c>
      <c r="G73" s="7">
        <v>1</v>
      </c>
      <c r="H73" s="7">
        <v>230</v>
      </c>
      <c r="I73" s="7">
        <f t="shared" si="3"/>
        <v>230</v>
      </c>
      <c r="J73" s="1" t="s">
        <v>20</v>
      </c>
      <c r="K73" s="1" t="s">
        <v>21</v>
      </c>
      <c r="L73" s="1" t="s">
        <v>20</v>
      </c>
      <c r="M73" s="4"/>
    </row>
    <row r="74" spans="1:13" ht="48.6">
      <c r="A74" s="2">
        <v>69</v>
      </c>
      <c r="B74" s="10" t="s">
        <v>94</v>
      </c>
      <c r="C74" s="10" t="s">
        <v>135</v>
      </c>
      <c r="D74" s="10" t="s">
        <v>68</v>
      </c>
      <c r="E74" s="1" t="s">
        <v>65</v>
      </c>
      <c r="F74" s="6">
        <v>9789864272051</v>
      </c>
      <c r="G74" s="7">
        <v>1</v>
      </c>
      <c r="H74" s="7">
        <v>290</v>
      </c>
      <c r="I74" s="7">
        <f t="shared" si="3"/>
        <v>290</v>
      </c>
      <c r="J74" s="1" t="s">
        <v>20</v>
      </c>
      <c r="K74" s="1" t="s">
        <v>21</v>
      </c>
      <c r="L74" s="1" t="s">
        <v>20</v>
      </c>
      <c r="M74" s="4"/>
    </row>
    <row r="75" spans="1:13" ht="48.6">
      <c r="A75" s="2">
        <v>70</v>
      </c>
      <c r="B75" s="10" t="s">
        <v>95</v>
      </c>
      <c r="C75" s="10" t="s">
        <v>136</v>
      </c>
      <c r="D75" s="10" t="s">
        <v>69</v>
      </c>
      <c r="E75" s="1" t="s">
        <v>65</v>
      </c>
      <c r="F75" s="6">
        <v>9789863429425</v>
      </c>
      <c r="G75" s="7">
        <v>1</v>
      </c>
      <c r="H75" s="7">
        <v>880</v>
      </c>
      <c r="I75" s="7">
        <f t="shared" si="3"/>
        <v>880</v>
      </c>
      <c r="J75" s="1" t="s">
        <v>20</v>
      </c>
      <c r="K75" s="1" t="s">
        <v>21</v>
      </c>
      <c r="L75" s="1" t="s">
        <v>20</v>
      </c>
      <c r="M75" s="4"/>
    </row>
    <row r="76" spans="1:13" ht="81">
      <c r="A76" s="2">
        <v>71</v>
      </c>
      <c r="B76" s="10" t="s">
        <v>96</v>
      </c>
      <c r="C76" s="10" t="s">
        <v>137</v>
      </c>
      <c r="D76" s="10" t="s">
        <v>66</v>
      </c>
      <c r="E76" s="1" t="s">
        <v>65</v>
      </c>
      <c r="F76" s="6">
        <v>9789864796472</v>
      </c>
      <c r="G76" s="7">
        <v>1</v>
      </c>
      <c r="H76" s="7">
        <v>480</v>
      </c>
      <c r="I76" s="7">
        <f t="shared" si="3"/>
        <v>480</v>
      </c>
      <c r="J76" s="1" t="s">
        <v>20</v>
      </c>
      <c r="K76" s="1" t="s">
        <v>21</v>
      </c>
      <c r="L76" s="1" t="s">
        <v>20</v>
      </c>
      <c r="M76" s="4"/>
    </row>
    <row r="77" spans="1:13" ht="19.8">
      <c r="A77" s="2">
        <v>72</v>
      </c>
      <c r="B77" s="10" t="s">
        <v>97</v>
      </c>
      <c r="C77" s="10" t="s">
        <v>138</v>
      </c>
      <c r="D77" s="10" t="s">
        <v>67</v>
      </c>
      <c r="E77" s="1" t="s">
        <v>65</v>
      </c>
      <c r="F77" s="6">
        <v>9789862116609</v>
      </c>
      <c r="G77" s="7">
        <v>1</v>
      </c>
      <c r="H77" s="7">
        <v>350</v>
      </c>
      <c r="I77" s="7">
        <f t="shared" si="3"/>
        <v>350</v>
      </c>
      <c r="J77" s="1" t="s">
        <v>20</v>
      </c>
      <c r="K77" s="1" t="s">
        <v>21</v>
      </c>
      <c r="L77" s="1" t="s">
        <v>20</v>
      </c>
      <c r="M77" s="4"/>
    </row>
    <row r="78" spans="1:13" ht="19.8">
      <c r="A78" s="2">
        <v>73</v>
      </c>
      <c r="B78" s="10" t="s">
        <v>98</v>
      </c>
      <c r="C78" s="10" t="s">
        <v>139</v>
      </c>
      <c r="D78" s="10" t="s">
        <v>78</v>
      </c>
      <c r="E78" s="1" t="s">
        <v>65</v>
      </c>
      <c r="F78" s="6">
        <v>9789864491698</v>
      </c>
      <c r="G78" s="7">
        <v>1</v>
      </c>
      <c r="H78" s="7">
        <v>250</v>
      </c>
      <c r="I78" s="7">
        <f t="shared" si="3"/>
        <v>250</v>
      </c>
      <c r="J78" s="1" t="s">
        <v>20</v>
      </c>
      <c r="K78" s="1" t="s">
        <v>21</v>
      </c>
      <c r="L78" s="1" t="s">
        <v>20</v>
      </c>
      <c r="M78" s="4"/>
    </row>
    <row r="79" spans="1:13" ht="19.8">
      <c r="A79" s="2">
        <v>74</v>
      </c>
      <c r="B79" s="10" t="s">
        <v>99</v>
      </c>
      <c r="C79" s="10" t="s">
        <v>140</v>
      </c>
      <c r="D79" s="10" t="s">
        <v>79</v>
      </c>
      <c r="E79" s="1" t="s">
        <v>65</v>
      </c>
      <c r="F79" s="6">
        <v>9789867460271</v>
      </c>
      <c r="G79" s="7">
        <v>1</v>
      </c>
      <c r="H79" s="7">
        <v>280</v>
      </c>
      <c r="I79" s="7">
        <f t="shared" si="3"/>
        <v>280</v>
      </c>
      <c r="J79" s="1" t="s">
        <v>20</v>
      </c>
      <c r="K79" s="1" t="s">
        <v>21</v>
      </c>
      <c r="L79" s="1" t="s">
        <v>20</v>
      </c>
      <c r="M79" s="4"/>
    </row>
    <row r="80" spans="1:13" ht="19.8">
      <c r="A80" s="2">
        <v>75</v>
      </c>
      <c r="B80" s="10" t="s">
        <v>141</v>
      </c>
      <c r="C80" s="11" t="s">
        <v>74</v>
      </c>
      <c r="D80" s="10" t="s">
        <v>80</v>
      </c>
      <c r="E80" s="1" t="s">
        <v>65</v>
      </c>
      <c r="F80" s="6">
        <v>9789861898179</v>
      </c>
      <c r="G80" s="7">
        <v>1</v>
      </c>
      <c r="H80" s="7">
        <v>280</v>
      </c>
      <c r="I80" s="7">
        <f t="shared" si="3"/>
        <v>280</v>
      </c>
      <c r="J80" s="1" t="s">
        <v>20</v>
      </c>
      <c r="K80" s="1" t="s">
        <v>21</v>
      </c>
      <c r="L80" s="1" t="s">
        <v>20</v>
      </c>
      <c r="M80" s="4"/>
    </row>
    <row r="81" spans="1:13" ht="19.8">
      <c r="A81" s="2">
        <v>76</v>
      </c>
      <c r="B81" s="10" t="s">
        <v>100</v>
      </c>
      <c r="C81" s="11" t="s">
        <v>142</v>
      </c>
      <c r="D81" s="10" t="s">
        <v>81</v>
      </c>
      <c r="E81" s="1" t="s">
        <v>65</v>
      </c>
      <c r="F81" s="6">
        <v>9789575749811</v>
      </c>
      <c r="G81" s="7">
        <v>1</v>
      </c>
      <c r="H81" s="7">
        <v>280</v>
      </c>
      <c r="I81" s="7">
        <f t="shared" si="3"/>
        <v>280</v>
      </c>
      <c r="J81" s="1" t="s">
        <v>20</v>
      </c>
      <c r="K81" s="1" t="s">
        <v>21</v>
      </c>
      <c r="L81" s="1" t="s">
        <v>20</v>
      </c>
      <c r="M81" s="4"/>
    </row>
    <row r="82" spans="1:13" ht="19.8">
      <c r="A82" s="2">
        <v>77</v>
      </c>
      <c r="B82" s="10" t="s">
        <v>101</v>
      </c>
      <c r="C82" s="11" t="s">
        <v>143</v>
      </c>
      <c r="D82" s="10" t="s">
        <v>36</v>
      </c>
      <c r="E82" s="1" t="s">
        <v>65</v>
      </c>
      <c r="F82" s="6">
        <v>9789575037062</v>
      </c>
      <c r="G82" s="7">
        <v>1</v>
      </c>
      <c r="H82" s="7">
        <v>300</v>
      </c>
      <c r="I82" s="7">
        <f t="shared" si="3"/>
        <v>300</v>
      </c>
      <c r="J82" s="1" t="s">
        <v>20</v>
      </c>
      <c r="K82" s="1" t="s">
        <v>21</v>
      </c>
      <c r="L82" s="1" t="s">
        <v>20</v>
      </c>
      <c r="M82" s="4"/>
    </row>
    <row r="83" spans="1:13" ht="48.6">
      <c r="A83" s="2">
        <v>78</v>
      </c>
      <c r="B83" s="10" t="s">
        <v>102</v>
      </c>
      <c r="C83" s="11" t="s">
        <v>144</v>
      </c>
      <c r="D83" s="10" t="s">
        <v>82</v>
      </c>
      <c r="E83" s="1" t="s">
        <v>65</v>
      </c>
      <c r="F83" s="6">
        <v>9789578640573</v>
      </c>
      <c r="G83" s="7">
        <v>1</v>
      </c>
      <c r="H83" s="7">
        <v>350</v>
      </c>
      <c r="I83" s="7">
        <f t="shared" si="3"/>
        <v>350</v>
      </c>
      <c r="J83" s="1" t="s">
        <v>20</v>
      </c>
      <c r="K83" s="1" t="s">
        <v>21</v>
      </c>
      <c r="L83" s="1" t="s">
        <v>20</v>
      </c>
      <c r="M83" s="4"/>
    </row>
    <row r="84" spans="1:13" ht="19.8">
      <c r="A84" s="2">
        <v>79</v>
      </c>
      <c r="B84" s="10" t="s">
        <v>103</v>
      </c>
      <c r="C84" s="11" t="s">
        <v>145</v>
      </c>
      <c r="D84" s="10" t="s">
        <v>36</v>
      </c>
      <c r="E84" s="1" t="s">
        <v>65</v>
      </c>
      <c r="F84" s="6">
        <v>9789862415696</v>
      </c>
      <c r="G84" s="7">
        <v>1</v>
      </c>
      <c r="H84" s="7">
        <v>260</v>
      </c>
      <c r="I84" s="7">
        <f t="shared" si="3"/>
        <v>260</v>
      </c>
      <c r="J84" s="1" t="s">
        <v>20</v>
      </c>
      <c r="K84" s="1" t="s">
        <v>21</v>
      </c>
      <c r="L84" s="1" t="s">
        <v>20</v>
      </c>
      <c r="M84" s="4"/>
    </row>
    <row r="85" spans="1:13" ht="32.4">
      <c r="A85" s="2">
        <v>80</v>
      </c>
      <c r="B85" s="10" t="s">
        <v>104</v>
      </c>
      <c r="C85" s="11" t="s">
        <v>146</v>
      </c>
      <c r="D85" s="10" t="s">
        <v>83</v>
      </c>
      <c r="E85" s="1" t="s">
        <v>65</v>
      </c>
      <c r="F85" s="6">
        <v>9789579502146</v>
      </c>
      <c r="G85" s="7">
        <v>1</v>
      </c>
      <c r="H85" s="7">
        <v>290</v>
      </c>
      <c r="I85" s="7">
        <f t="shared" si="3"/>
        <v>290</v>
      </c>
      <c r="J85" s="1" t="s">
        <v>20</v>
      </c>
      <c r="K85" s="1" t="s">
        <v>21</v>
      </c>
      <c r="L85" s="1" t="s">
        <v>20</v>
      </c>
      <c r="M85" s="4"/>
    </row>
    <row r="86" spans="1:13" ht="19.8">
      <c r="A86" s="2">
        <v>81</v>
      </c>
      <c r="B86" s="10" t="s">
        <v>105</v>
      </c>
      <c r="C86" s="11" t="s">
        <v>147</v>
      </c>
      <c r="D86" s="10" t="s">
        <v>84</v>
      </c>
      <c r="E86" s="1" t="s">
        <v>65</v>
      </c>
      <c r="F86" s="6">
        <v>9789573284079</v>
      </c>
      <c r="G86" s="7">
        <v>1</v>
      </c>
      <c r="H86" s="7">
        <v>320</v>
      </c>
      <c r="I86" s="7">
        <f t="shared" si="3"/>
        <v>320</v>
      </c>
      <c r="J86" s="1" t="s">
        <v>20</v>
      </c>
      <c r="K86" s="1" t="s">
        <v>21</v>
      </c>
      <c r="L86" s="1" t="s">
        <v>20</v>
      </c>
      <c r="M86" s="4"/>
    </row>
    <row r="87" spans="1:13" ht="19.8">
      <c r="A87" s="2">
        <v>82</v>
      </c>
      <c r="B87" s="10" t="s">
        <v>106</v>
      </c>
      <c r="C87" s="11" t="s">
        <v>148</v>
      </c>
      <c r="D87" s="10" t="s">
        <v>36</v>
      </c>
      <c r="E87" s="1" t="s">
        <v>65</v>
      </c>
      <c r="F87" s="6">
        <v>9789575035327</v>
      </c>
      <c r="G87" s="7">
        <v>1</v>
      </c>
      <c r="H87" s="7">
        <v>360</v>
      </c>
      <c r="I87" s="7">
        <f t="shared" si="3"/>
        <v>360</v>
      </c>
      <c r="J87" s="1" t="s">
        <v>20</v>
      </c>
      <c r="K87" s="1" t="s">
        <v>21</v>
      </c>
      <c r="L87" s="1" t="s">
        <v>20</v>
      </c>
      <c r="M87" s="4"/>
    </row>
    <row r="88" spans="1:13" ht="32.4">
      <c r="A88" s="2">
        <v>83</v>
      </c>
      <c r="B88" s="10" t="s">
        <v>107</v>
      </c>
      <c r="C88" s="11" t="s">
        <v>148</v>
      </c>
      <c r="D88" s="10" t="s">
        <v>36</v>
      </c>
      <c r="E88" s="1" t="s">
        <v>65</v>
      </c>
      <c r="F88" s="6">
        <v>9789575035334</v>
      </c>
      <c r="G88" s="7">
        <v>1</v>
      </c>
      <c r="H88" s="7">
        <v>360</v>
      </c>
      <c r="I88" s="7">
        <f t="shared" si="3"/>
        <v>360</v>
      </c>
      <c r="J88" s="1" t="s">
        <v>20</v>
      </c>
      <c r="K88" s="1" t="s">
        <v>21</v>
      </c>
      <c r="L88" s="1" t="s">
        <v>20</v>
      </c>
      <c r="M88" s="4"/>
    </row>
    <row r="89" spans="1:13" ht="81">
      <c r="A89" s="2">
        <v>84</v>
      </c>
      <c r="B89" s="10" t="s">
        <v>108</v>
      </c>
      <c r="C89" s="11" t="s">
        <v>149</v>
      </c>
      <c r="D89" s="10" t="s">
        <v>85</v>
      </c>
      <c r="E89" s="1" t="s">
        <v>65</v>
      </c>
      <c r="F89" s="6">
        <v>9789578544123</v>
      </c>
      <c r="G89" s="7">
        <v>1</v>
      </c>
      <c r="H89" s="7">
        <v>340</v>
      </c>
      <c r="I89" s="7">
        <f t="shared" si="3"/>
        <v>340</v>
      </c>
      <c r="J89" s="1" t="s">
        <v>20</v>
      </c>
      <c r="K89" s="1" t="s">
        <v>21</v>
      </c>
      <c r="L89" s="1" t="s">
        <v>20</v>
      </c>
      <c r="M89" s="4"/>
    </row>
    <row r="90" spans="1:13" ht="48.6">
      <c r="A90" s="2">
        <v>85</v>
      </c>
      <c r="B90" s="10" t="s">
        <v>109</v>
      </c>
      <c r="C90" s="11" t="s">
        <v>146</v>
      </c>
      <c r="D90" s="10" t="s">
        <v>85</v>
      </c>
      <c r="E90" s="1" t="s">
        <v>65</v>
      </c>
      <c r="F90" s="6">
        <v>9789863447856</v>
      </c>
      <c r="G90" s="7">
        <v>1</v>
      </c>
      <c r="H90" s="7">
        <v>349</v>
      </c>
      <c r="I90" s="7">
        <f t="shared" si="3"/>
        <v>349</v>
      </c>
      <c r="J90" s="1" t="s">
        <v>20</v>
      </c>
      <c r="K90" s="1" t="s">
        <v>21</v>
      </c>
      <c r="L90" s="1" t="s">
        <v>20</v>
      </c>
      <c r="M90" s="4"/>
    </row>
    <row r="91" spans="1:13" ht="48.6">
      <c r="A91" s="2">
        <v>86</v>
      </c>
      <c r="B91" s="10" t="s">
        <v>110</v>
      </c>
      <c r="C91" s="11" t="s">
        <v>146</v>
      </c>
      <c r="D91" s="10" t="s">
        <v>86</v>
      </c>
      <c r="E91" s="1" t="s">
        <v>65</v>
      </c>
      <c r="F91" s="6">
        <v>9789863447863</v>
      </c>
      <c r="G91" s="7">
        <v>1</v>
      </c>
      <c r="H91" s="7">
        <v>349</v>
      </c>
      <c r="I91" s="7">
        <f t="shared" si="3"/>
        <v>349</v>
      </c>
      <c r="J91" s="1" t="s">
        <v>20</v>
      </c>
      <c r="K91" s="1" t="s">
        <v>21</v>
      </c>
      <c r="L91" s="1" t="s">
        <v>20</v>
      </c>
      <c r="M91" s="4"/>
    </row>
    <row r="92" spans="1:13" ht="19.8">
      <c r="A92" s="2">
        <v>88</v>
      </c>
      <c r="B92" s="10" t="s">
        <v>111</v>
      </c>
      <c r="C92" s="11" t="s">
        <v>151</v>
      </c>
      <c r="D92" s="10" t="s">
        <v>352</v>
      </c>
      <c r="E92" s="1" t="s">
        <v>65</v>
      </c>
      <c r="F92" s="6">
        <v>9789864798278</v>
      </c>
      <c r="G92" s="7">
        <v>1</v>
      </c>
      <c r="H92" s="7">
        <v>300</v>
      </c>
      <c r="I92" s="7">
        <f t="shared" si="3"/>
        <v>300</v>
      </c>
      <c r="J92" s="1" t="s">
        <v>20</v>
      </c>
      <c r="K92" s="1" t="s">
        <v>21</v>
      </c>
      <c r="L92" s="1" t="s">
        <v>20</v>
      </c>
      <c r="M92" s="4"/>
    </row>
    <row r="93" spans="1:13" ht="32.4">
      <c r="A93" s="2">
        <v>89</v>
      </c>
      <c r="B93" s="10" t="s">
        <v>112</v>
      </c>
      <c r="C93" s="11" t="s">
        <v>152</v>
      </c>
      <c r="D93" s="10" t="s">
        <v>81</v>
      </c>
      <c r="E93" s="1" t="s">
        <v>65</v>
      </c>
      <c r="F93" s="6">
        <v>9789864491438</v>
      </c>
      <c r="G93" s="7">
        <v>1</v>
      </c>
      <c r="H93" s="7">
        <v>260</v>
      </c>
      <c r="I93" s="7">
        <f t="shared" si="3"/>
        <v>260</v>
      </c>
      <c r="J93" s="1" t="s">
        <v>20</v>
      </c>
      <c r="K93" s="1" t="s">
        <v>21</v>
      </c>
      <c r="L93" s="1" t="s">
        <v>20</v>
      </c>
      <c r="M93" s="4"/>
    </row>
    <row r="94" spans="1:13" ht="32.4">
      <c r="A94" s="2">
        <v>90</v>
      </c>
      <c r="B94" s="10" t="s">
        <v>113</v>
      </c>
      <c r="C94" s="11" t="s">
        <v>153</v>
      </c>
      <c r="D94" s="10" t="s">
        <v>87</v>
      </c>
      <c r="E94" s="1" t="s">
        <v>65</v>
      </c>
      <c r="F94" s="6">
        <v>9789862119396</v>
      </c>
      <c r="G94" s="7">
        <v>1</v>
      </c>
      <c r="H94" s="7">
        <v>300</v>
      </c>
      <c r="I94" s="7">
        <f t="shared" si="3"/>
        <v>300</v>
      </c>
      <c r="J94" s="1" t="s">
        <v>20</v>
      </c>
      <c r="K94" s="1" t="s">
        <v>21</v>
      </c>
      <c r="L94" s="1" t="s">
        <v>20</v>
      </c>
      <c r="M94" s="4"/>
    </row>
    <row r="95" spans="1:13" ht="32.4">
      <c r="A95" s="2">
        <v>91</v>
      </c>
      <c r="B95" s="10" t="s">
        <v>114</v>
      </c>
      <c r="C95" s="11" t="s">
        <v>148</v>
      </c>
      <c r="D95" s="10" t="s">
        <v>36</v>
      </c>
      <c r="E95" s="1" t="s">
        <v>65</v>
      </c>
      <c r="F95" s="6">
        <v>9789575035358</v>
      </c>
      <c r="G95" s="7">
        <v>1</v>
      </c>
      <c r="H95" s="7">
        <v>360</v>
      </c>
      <c r="I95" s="7">
        <f t="shared" si="3"/>
        <v>360</v>
      </c>
      <c r="J95" s="1" t="s">
        <v>20</v>
      </c>
      <c r="K95" s="1" t="s">
        <v>21</v>
      </c>
      <c r="L95" s="1" t="s">
        <v>20</v>
      </c>
      <c r="M95" s="4"/>
    </row>
    <row r="96" spans="1:13" ht="19.8">
      <c r="A96" s="2">
        <v>92</v>
      </c>
      <c r="B96" s="10" t="s">
        <v>115</v>
      </c>
      <c r="C96" s="11" t="s">
        <v>154</v>
      </c>
      <c r="D96" s="10" t="s">
        <v>56</v>
      </c>
      <c r="E96" s="1" t="s">
        <v>65</v>
      </c>
      <c r="F96" s="6">
        <v>9789869743426</v>
      </c>
      <c r="G96" s="7">
        <v>1</v>
      </c>
      <c r="H96" s="7">
        <v>280</v>
      </c>
      <c r="I96" s="7">
        <f t="shared" si="3"/>
        <v>280</v>
      </c>
      <c r="J96" s="1" t="s">
        <v>20</v>
      </c>
      <c r="K96" s="1" t="s">
        <v>21</v>
      </c>
      <c r="L96" s="1" t="s">
        <v>20</v>
      </c>
      <c r="M96" s="4"/>
    </row>
    <row r="97" spans="1:13" ht="32.4">
      <c r="A97" s="2">
        <v>93</v>
      </c>
      <c r="B97" s="10" t="s">
        <v>116</v>
      </c>
      <c r="C97" s="11" t="s">
        <v>155</v>
      </c>
      <c r="D97" s="10" t="s">
        <v>66</v>
      </c>
      <c r="E97" s="1" t="s">
        <v>65</v>
      </c>
      <c r="F97" s="6">
        <v>9789864791163</v>
      </c>
      <c r="G97" s="7">
        <v>1</v>
      </c>
      <c r="H97" s="7">
        <v>400</v>
      </c>
      <c r="I97" s="7">
        <f t="shared" si="3"/>
        <v>400</v>
      </c>
      <c r="J97" s="1" t="s">
        <v>20</v>
      </c>
      <c r="K97" s="1" t="s">
        <v>21</v>
      </c>
      <c r="L97" s="1" t="s">
        <v>20</v>
      </c>
      <c r="M97" s="4"/>
    </row>
    <row r="98" spans="1:13" ht="32.4">
      <c r="A98" s="2">
        <v>94</v>
      </c>
      <c r="B98" s="10" t="s">
        <v>117</v>
      </c>
      <c r="C98" s="11" t="s">
        <v>156</v>
      </c>
      <c r="D98" s="10" t="s">
        <v>88</v>
      </c>
      <c r="E98" s="1" t="s">
        <v>65</v>
      </c>
      <c r="F98" s="6">
        <v>9789574905027</v>
      </c>
      <c r="G98" s="7">
        <v>1</v>
      </c>
      <c r="H98" s="7">
        <v>290</v>
      </c>
      <c r="I98" s="7">
        <f t="shared" si="3"/>
        <v>290</v>
      </c>
      <c r="J98" s="1" t="s">
        <v>20</v>
      </c>
      <c r="K98" s="1" t="s">
        <v>21</v>
      </c>
      <c r="L98" s="1" t="s">
        <v>20</v>
      </c>
      <c r="M98" s="4"/>
    </row>
    <row r="99" spans="1:13" ht="32.4">
      <c r="A99" s="2">
        <v>95</v>
      </c>
      <c r="B99" s="10" t="s">
        <v>118</v>
      </c>
      <c r="C99" s="11" t="s">
        <v>155</v>
      </c>
      <c r="D99" s="10" t="s">
        <v>66</v>
      </c>
      <c r="E99" s="1" t="s">
        <v>65</v>
      </c>
      <c r="F99" s="6">
        <v>9789864791170</v>
      </c>
      <c r="G99" s="7">
        <v>1</v>
      </c>
      <c r="H99" s="7">
        <v>400</v>
      </c>
      <c r="I99" s="7">
        <f t="shared" si="3"/>
        <v>400</v>
      </c>
      <c r="J99" s="1" t="s">
        <v>20</v>
      </c>
      <c r="K99" s="1" t="s">
        <v>21</v>
      </c>
      <c r="L99" s="1" t="s">
        <v>20</v>
      </c>
      <c r="M99" s="4"/>
    </row>
    <row r="100" spans="1:13" ht="32.4">
      <c r="A100" s="2">
        <v>96</v>
      </c>
      <c r="B100" s="10" t="s">
        <v>119</v>
      </c>
      <c r="C100" s="11" t="s">
        <v>155</v>
      </c>
      <c r="D100" s="10" t="s">
        <v>66</v>
      </c>
      <c r="E100" s="1" t="s">
        <v>65</v>
      </c>
      <c r="F100" s="6">
        <v>9789864791217</v>
      </c>
      <c r="G100" s="7">
        <v>1</v>
      </c>
      <c r="H100" s="7">
        <v>400</v>
      </c>
      <c r="I100" s="7">
        <f t="shared" si="3"/>
        <v>400</v>
      </c>
      <c r="J100" s="1" t="s">
        <v>20</v>
      </c>
      <c r="K100" s="1" t="s">
        <v>21</v>
      </c>
      <c r="L100" s="1" t="s">
        <v>20</v>
      </c>
      <c r="M100" s="4"/>
    </row>
    <row r="101" spans="1:13" ht="19.8">
      <c r="A101" s="2">
        <v>97</v>
      </c>
      <c r="B101" s="10" t="s">
        <v>177</v>
      </c>
      <c r="C101" s="11" t="s">
        <v>157</v>
      </c>
      <c r="D101" s="10" t="s">
        <v>186</v>
      </c>
      <c r="E101" s="1" t="s">
        <v>65</v>
      </c>
      <c r="F101" s="6">
        <v>9789864503162</v>
      </c>
      <c r="G101" s="7">
        <v>1</v>
      </c>
      <c r="H101" s="7">
        <v>260</v>
      </c>
      <c r="I101" s="7">
        <f t="shared" si="3"/>
        <v>260</v>
      </c>
      <c r="J101" s="1" t="s">
        <v>20</v>
      </c>
      <c r="K101" s="1" t="s">
        <v>21</v>
      </c>
      <c r="L101" s="1" t="s">
        <v>20</v>
      </c>
      <c r="M101" s="4"/>
    </row>
    <row r="102" spans="1:13" ht="19.8">
      <c r="A102" s="2">
        <v>98</v>
      </c>
      <c r="B102" s="10" t="s">
        <v>178</v>
      </c>
      <c r="C102" s="11" t="s">
        <v>158</v>
      </c>
      <c r="D102" s="10" t="s">
        <v>187</v>
      </c>
      <c r="E102" s="1" t="s">
        <v>65</v>
      </c>
      <c r="F102" s="6">
        <v>9789869685177</v>
      </c>
      <c r="G102" s="7">
        <v>1</v>
      </c>
      <c r="H102" s="7">
        <v>460</v>
      </c>
      <c r="I102" s="7">
        <f t="shared" si="3"/>
        <v>460</v>
      </c>
      <c r="J102" s="1" t="s">
        <v>20</v>
      </c>
      <c r="K102" s="1" t="s">
        <v>21</v>
      </c>
      <c r="L102" s="1" t="s">
        <v>20</v>
      </c>
      <c r="M102" s="4"/>
    </row>
    <row r="103" spans="1:13" ht="19.8">
      <c r="A103" s="2">
        <v>99</v>
      </c>
      <c r="B103" s="10" t="s">
        <v>179</v>
      </c>
      <c r="C103" s="11" t="s">
        <v>159</v>
      </c>
      <c r="D103" s="10" t="s">
        <v>66</v>
      </c>
      <c r="E103" s="1" t="s">
        <v>65</v>
      </c>
      <c r="F103" s="6">
        <v>9789865250294</v>
      </c>
      <c r="G103" s="7">
        <v>1</v>
      </c>
      <c r="H103" s="7">
        <v>320</v>
      </c>
      <c r="I103" s="7">
        <f t="shared" si="3"/>
        <v>320</v>
      </c>
      <c r="J103" s="1" t="s">
        <v>20</v>
      </c>
      <c r="K103" s="1" t="s">
        <v>21</v>
      </c>
      <c r="L103" s="1" t="s">
        <v>20</v>
      </c>
      <c r="M103" s="4"/>
    </row>
    <row r="104" spans="1:13" ht="19.8">
      <c r="A104" s="2">
        <v>100</v>
      </c>
      <c r="B104" s="10" t="s">
        <v>180</v>
      </c>
      <c r="C104" s="11" t="s">
        <v>160</v>
      </c>
      <c r="D104" s="10" t="s">
        <v>188</v>
      </c>
      <c r="E104" s="1" t="s">
        <v>65</v>
      </c>
      <c r="F104" s="6">
        <v>9789869861793</v>
      </c>
      <c r="G104" s="7">
        <v>1</v>
      </c>
      <c r="H104" s="7">
        <v>420</v>
      </c>
      <c r="I104" s="7">
        <f t="shared" si="3"/>
        <v>420</v>
      </c>
      <c r="J104" s="1" t="s">
        <v>20</v>
      </c>
      <c r="K104" s="1" t="s">
        <v>21</v>
      </c>
      <c r="L104" s="1" t="s">
        <v>20</v>
      </c>
      <c r="M104" s="4"/>
    </row>
    <row r="105" spans="1:13" ht="48.6">
      <c r="A105" s="2">
        <v>101</v>
      </c>
      <c r="B105" s="10" t="s">
        <v>181</v>
      </c>
      <c r="C105" s="11" t="s">
        <v>161</v>
      </c>
      <c r="D105" s="10" t="s">
        <v>90</v>
      </c>
      <c r="E105" s="1" t="s">
        <v>65</v>
      </c>
      <c r="F105" s="6">
        <v>9789864435302</v>
      </c>
      <c r="G105" s="7">
        <v>1</v>
      </c>
      <c r="H105" s="7">
        <v>300</v>
      </c>
      <c r="I105" s="7">
        <f t="shared" si="3"/>
        <v>300</v>
      </c>
      <c r="J105" s="1" t="s">
        <v>20</v>
      </c>
      <c r="K105" s="1" t="s">
        <v>21</v>
      </c>
      <c r="L105" s="1" t="s">
        <v>20</v>
      </c>
      <c r="M105" s="4"/>
    </row>
    <row r="106" spans="1:13" ht="19.8">
      <c r="A106" s="2">
        <v>102</v>
      </c>
      <c r="B106" s="10" t="s">
        <v>183</v>
      </c>
      <c r="C106" s="11" t="s">
        <v>163</v>
      </c>
      <c r="D106" s="10" t="s">
        <v>189</v>
      </c>
      <c r="E106" s="1" t="s">
        <v>65</v>
      </c>
      <c r="F106" s="6">
        <v>9789869724005</v>
      </c>
      <c r="G106" s="7">
        <v>1</v>
      </c>
      <c r="H106" s="7">
        <v>320</v>
      </c>
      <c r="I106" s="7">
        <f t="shared" si="3"/>
        <v>320</v>
      </c>
      <c r="J106" s="1" t="s">
        <v>20</v>
      </c>
      <c r="K106" s="1" t="s">
        <v>21</v>
      </c>
      <c r="L106" s="1" t="s">
        <v>20</v>
      </c>
      <c r="M106" s="4"/>
    </row>
    <row r="107" spans="1:13" ht="81">
      <c r="A107" s="2">
        <v>103</v>
      </c>
      <c r="B107" s="10" t="s">
        <v>184</v>
      </c>
      <c r="C107" s="11" t="s">
        <v>164</v>
      </c>
      <c r="D107" s="10" t="s">
        <v>85</v>
      </c>
      <c r="E107" s="1" t="s">
        <v>65</v>
      </c>
      <c r="F107" s="6">
        <v>9789869563666</v>
      </c>
      <c r="G107" s="7">
        <v>1</v>
      </c>
      <c r="H107" s="7">
        <v>399</v>
      </c>
      <c r="I107" s="7">
        <f t="shared" ref="I107:I137" si="4">G107*H107</f>
        <v>399</v>
      </c>
      <c r="J107" s="1" t="s">
        <v>20</v>
      </c>
      <c r="K107" s="1" t="s">
        <v>21</v>
      </c>
      <c r="L107" s="1" t="s">
        <v>20</v>
      </c>
      <c r="M107" s="4"/>
    </row>
    <row r="108" spans="1:13" ht="32.4">
      <c r="A108" s="2">
        <v>104</v>
      </c>
      <c r="B108" s="10" t="s">
        <v>185</v>
      </c>
      <c r="C108" s="11" t="s">
        <v>165</v>
      </c>
      <c r="D108" s="10" t="s">
        <v>190</v>
      </c>
      <c r="E108" s="1" t="s">
        <v>65</v>
      </c>
      <c r="F108" s="6">
        <v>9789860549904</v>
      </c>
      <c r="G108" s="7">
        <v>1</v>
      </c>
      <c r="H108" s="7">
        <v>600</v>
      </c>
      <c r="I108" s="7">
        <f t="shared" si="4"/>
        <v>600</v>
      </c>
      <c r="J108" s="1" t="s">
        <v>20</v>
      </c>
      <c r="K108" s="1" t="s">
        <v>21</v>
      </c>
      <c r="L108" s="1" t="s">
        <v>20</v>
      </c>
      <c r="M108" s="4"/>
    </row>
    <row r="109" spans="1:13" ht="32.4">
      <c r="A109" s="2">
        <v>105</v>
      </c>
      <c r="B109" s="10" t="s">
        <v>120</v>
      </c>
      <c r="C109" s="11" t="s">
        <v>166</v>
      </c>
      <c r="D109" s="10" t="s">
        <v>89</v>
      </c>
      <c r="E109" s="1" t="s">
        <v>65</v>
      </c>
      <c r="F109" s="6">
        <v>9789864792467</v>
      </c>
      <c r="G109" s="7">
        <v>1</v>
      </c>
      <c r="H109" s="7">
        <v>450</v>
      </c>
      <c r="I109" s="7">
        <f t="shared" si="4"/>
        <v>450</v>
      </c>
      <c r="J109" s="1" t="s">
        <v>20</v>
      </c>
      <c r="K109" s="1" t="s">
        <v>21</v>
      </c>
      <c r="L109" s="1" t="s">
        <v>20</v>
      </c>
      <c r="M109" s="4"/>
    </row>
    <row r="110" spans="1:13" ht="19.8">
      <c r="A110" s="2">
        <v>106</v>
      </c>
      <c r="B110" s="10" t="s">
        <v>121</v>
      </c>
      <c r="C110" s="11" t="s">
        <v>167</v>
      </c>
      <c r="D110" s="10" t="s">
        <v>77</v>
      </c>
      <c r="E110" s="1" t="s">
        <v>65</v>
      </c>
      <c r="F110" s="6">
        <v>9789863383390</v>
      </c>
      <c r="G110" s="7">
        <v>1</v>
      </c>
      <c r="H110" s="7">
        <v>380</v>
      </c>
      <c r="I110" s="7">
        <f t="shared" si="4"/>
        <v>380</v>
      </c>
      <c r="J110" s="1" t="s">
        <v>20</v>
      </c>
      <c r="K110" s="1" t="s">
        <v>21</v>
      </c>
      <c r="L110" s="1" t="s">
        <v>20</v>
      </c>
      <c r="M110" s="4"/>
    </row>
    <row r="111" spans="1:13" ht="19.8">
      <c r="A111" s="2">
        <v>107</v>
      </c>
      <c r="B111" s="10" t="s">
        <v>122</v>
      </c>
      <c r="C111" s="11" t="s">
        <v>168</v>
      </c>
      <c r="D111" s="10" t="s">
        <v>191</v>
      </c>
      <c r="E111" s="1" t="s">
        <v>65</v>
      </c>
      <c r="F111" s="6">
        <v>9789865730093</v>
      </c>
      <c r="G111" s="7">
        <v>1</v>
      </c>
      <c r="H111" s="7">
        <v>350</v>
      </c>
      <c r="I111" s="7">
        <f t="shared" si="4"/>
        <v>350</v>
      </c>
      <c r="J111" s="1" t="s">
        <v>20</v>
      </c>
      <c r="K111" s="1" t="s">
        <v>21</v>
      </c>
      <c r="L111" s="1" t="s">
        <v>20</v>
      </c>
      <c r="M111" s="4"/>
    </row>
    <row r="112" spans="1:13" ht="19.8">
      <c r="A112" s="2">
        <v>108</v>
      </c>
      <c r="B112" s="10" t="s">
        <v>123</v>
      </c>
      <c r="C112" s="11" t="s">
        <v>169</v>
      </c>
      <c r="D112" s="10" t="s">
        <v>192</v>
      </c>
      <c r="E112" s="1" t="s">
        <v>65</v>
      </c>
      <c r="F112" s="6">
        <v>9789574449507</v>
      </c>
      <c r="G112" s="7">
        <v>1</v>
      </c>
      <c r="H112" s="7">
        <v>260</v>
      </c>
      <c r="I112" s="7">
        <f t="shared" si="4"/>
        <v>260</v>
      </c>
      <c r="J112" s="1" t="s">
        <v>20</v>
      </c>
      <c r="K112" s="1" t="s">
        <v>21</v>
      </c>
      <c r="L112" s="1" t="s">
        <v>20</v>
      </c>
      <c r="M112" s="4"/>
    </row>
    <row r="113" spans="1:13" ht="32.4">
      <c r="A113" s="2">
        <v>109</v>
      </c>
      <c r="B113" s="10" t="s">
        <v>124</v>
      </c>
      <c r="C113" s="11" t="s">
        <v>170</v>
      </c>
      <c r="D113" s="10" t="s">
        <v>85</v>
      </c>
      <c r="E113" s="1" t="s">
        <v>65</v>
      </c>
      <c r="F113" s="6">
        <v>9789869563659</v>
      </c>
      <c r="G113" s="7">
        <v>1</v>
      </c>
      <c r="H113" s="7">
        <v>260</v>
      </c>
      <c r="I113" s="7">
        <f t="shared" si="4"/>
        <v>260</v>
      </c>
      <c r="J113" s="1" t="s">
        <v>20</v>
      </c>
      <c r="K113" s="1" t="s">
        <v>21</v>
      </c>
      <c r="L113" s="1" t="s">
        <v>20</v>
      </c>
      <c r="M113" s="4"/>
    </row>
    <row r="114" spans="1:13" ht="32.4">
      <c r="A114" s="2">
        <v>110</v>
      </c>
      <c r="B114" s="10" t="s">
        <v>125</v>
      </c>
      <c r="C114" s="11" t="s">
        <v>171</v>
      </c>
      <c r="D114" s="10" t="s">
        <v>39</v>
      </c>
      <c r="E114" s="1" t="s">
        <v>65</v>
      </c>
      <c r="F114" s="6">
        <v>9789570845112</v>
      </c>
      <c r="G114" s="7">
        <v>1</v>
      </c>
      <c r="H114" s="7">
        <v>290</v>
      </c>
      <c r="I114" s="7">
        <f t="shared" si="4"/>
        <v>290</v>
      </c>
      <c r="J114" s="1" t="s">
        <v>20</v>
      </c>
      <c r="K114" s="1" t="s">
        <v>21</v>
      </c>
      <c r="L114" s="1" t="s">
        <v>20</v>
      </c>
      <c r="M114" s="4"/>
    </row>
    <row r="115" spans="1:13" ht="19.8">
      <c r="A115" s="2">
        <v>111</v>
      </c>
      <c r="B115" s="10" t="s">
        <v>126</v>
      </c>
      <c r="C115" s="11" t="s">
        <v>172</v>
      </c>
      <c r="D115" s="10" t="s">
        <v>66</v>
      </c>
      <c r="E115" s="1" t="s">
        <v>65</v>
      </c>
      <c r="F115" s="6">
        <v>9789864793167</v>
      </c>
      <c r="G115" s="7">
        <v>1</v>
      </c>
      <c r="H115" s="7">
        <v>300</v>
      </c>
      <c r="I115" s="7">
        <f t="shared" si="4"/>
        <v>300</v>
      </c>
      <c r="J115" s="1" t="s">
        <v>20</v>
      </c>
      <c r="K115" s="1" t="s">
        <v>21</v>
      </c>
      <c r="L115" s="1" t="s">
        <v>20</v>
      </c>
      <c r="M115" s="4"/>
    </row>
    <row r="116" spans="1:13" ht="32.4">
      <c r="A116" s="2">
        <v>112</v>
      </c>
      <c r="B116" s="10" t="s">
        <v>127</v>
      </c>
      <c r="C116" s="11" t="s">
        <v>173</v>
      </c>
      <c r="D116" s="10" t="s">
        <v>77</v>
      </c>
      <c r="E116" s="1" t="s">
        <v>65</v>
      </c>
      <c r="F116" s="6">
        <v>9789863382188</v>
      </c>
      <c r="G116" s="7">
        <v>1</v>
      </c>
      <c r="H116" s="7">
        <v>260</v>
      </c>
      <c r="I116" s="7">
        <f t="shared" si="4"/>
        <v>260</v>
      </c>
      <c r="J116" s="1" t="s">
        <v>20</v>
      </c>
      <c r="K116" s="1" t="s">
        <v>21</v>
      </c>
      <c r="L116" s="1" t="s">
        <v>20</v>
      </c>
      <c r="M116" s="4"/>
    </row>
    <row r="117" spans="1:13" ht="32.4">
      <c r="A117" s="2">
        <v>113</v>
      </c>
      <c r="B117" s="10" t="s">
        <v>128</v>
      </c>
      <c r="C117" s="11" t="s">
        <v>174</v>
      </c>
      <c r="D117" s="10" t="s">
        <v>75</v>
      </c>
      <c r="E117" s="1" t="s">
        <v>65</v>
      </c>
      <c r="F117" s="6">
        <v>9789865505523</v>
      </c>
      <c r="G117" s="7">
        <v>1</v>
      </c>
      <c r="H117" s="7">
        <v>300</v>
      </c>
      <c r="I117" s="7">
        <f t="shared" si="4"/>
        <v>300</v>
      </c>
      <c r="J117" s="1" t="s">
        <v>20</v>
      </c>
      <c r="K117" s="1" t="s">
        <v>21</v>
      </c>
      <c r="L117" s="1" t="s">
        <v>20</v>
      </c>
      <c r="M117" s="4"/>
    </row>
    <row r="118" spans="1:13" ht="19.8">
      <c r="A118" s="2">
        <v>114</v>
      </c>
      <c r="B118" s="10" t="s">
        <v>129</v>
      </c>
      <c r="C118" s="11" t="s">
        <v>175</v>
      </c>
      <c r="D118" s="10" t="s">
        <v>85</v>
      </c>
      <c r="E118" s="1" t="s">
        <v>65</v>
      </c>
      <c r="F118" s="6">
        <v>9789578544789</v>
      </c>
      <c r="G118" s="7">
        <v>1</v>
      </c>
      <c r="H118" s="7">
        <v>399</v>
      </c>
      <c r="I118" s="7">
        <f t="shared" si="4"/>
        <v>399</v>
      </c>
      <c r="J118" s="1" t="s">
        <v>20</v>
      </c>
      <c r="K118" s="1" t="s">
        <v>21</v>
      </c>
      <c r="L118" s="1" t="s">
        <v>20</v>
      </c>
      <c r="M118" s="4"/>
    </row>
    <row r="119" spans="1:13" ht="32.4">
      <c r="A119" s="2">
        <v>115</v>
      </c>
      <c r="B119" s="10" t="s">
        <v>130</v>
      </c>
      <c r="C119" s="11" t="s">
        <v>361</v>
      </c>
      <c r="D119" s="10" t="s">
        <v>69</v>
      </c>
      <c r="E119" s="1" t="s">
        <v>65</v>
      </c>
      <c r="F119" s="6">
        <v>9789576583711</v>
      </c>
      <c r="G119" s="7">
        <v>1</v>
      </c>
      <c r="H119" s="7">
        <v>280</v>
      </c>
      <c r="I119" s="7">
        <f t="shared" si="4"/>
        <v>280</v>
      </c>
      <c r="J119" s="1" t="s">
        <v>20</v>
      </c>
      <c r="K119" s="1" t="s">
        <v>21</v>
      </c>
      <c r="L119" s="1" t="s">
        <v>20</v>
      </c>
      <c r="M119" s="4"/>
    </row>
    <row r="120" spans="1:13" ht="19.8">
      <c r="A120" s="2">
        <v>116</v>
      </c>
      <c r="B120" s="10" t="s">
        <v>131</v>
      </c>
      <c r="C120" s="11" t="s">
        <v>176</v>
      </c>
      <c r="D120" s="10" t="s">
        <v>352</v>
      </c>
      <c r="E120" s="13" t="s">
        <v>65</v>
      </c>
      <c r="F120" s="6">
        <v>9789865250003</v>
      </c>
      <c r="G120" s="7">
        <v>1</v>
      </c>
      <c r="H120" s="7">
        <v>380</v>
      </c>
      <c r="I120" s="7">
        <f t="shared" si="4"/>
        <v>380</v>
      </c>
      <c r="J120" s="1" t="s">
        <v>20</v>
      </c>
      <c r="K120" s="1" t="s">
        <v>21</v>
      </c>
      <c r="L120" s="1" t="s">
        <v>20</v>
      </c>
      <c r="M120" s="1"/>
    </row>
    <row r="121" spans="1:13" ht="19.8">
      <c r="A121" s="2">
        <v>117</v>
      </c>
      <c r="B121" s="10" t="s">
        <v>377</v>
      </c>
      <c r="C121" s="11" t="s">
        <v>362</v>
      </c>
      <c r="D121" s="10" t="s">
        <v>311</v>
      </c>
      <c r="E121" s="13" t="s">
        <v>65</v>
      </c>
      <c r="F121" s="6">
        <v>9789860530476</v>
      </c>
      <c r="G121" s="7">
        <v>1</v>
      </c>
      <c r="H121" s="7">
        <v>280</v>
      </c>
      <c r="I121" s="7">
        <f t="shared" si="4"/>
        <v>280</v>
      </c>
      <c r="J121" s="1" t="s">
        <v>20</v>
      </c>
      <c r="K121" s="1" t="s">
        <v>21</v>
      </c>
      <c r="L121" s="1" t="s">
        <v>20</v>
      </c>
      <c r="M121" s="1"/>
    </row>
    <row r="122" spans="1:13" ht="32.4">
      <c r="A122" s="2">
        <v>118</v>
      </c>
      <c r="B122" s="10" t="s">
        <v>312</v>
      </c>
      <c r="C122" s="11" t="s">
        <v>363</v>
      </c>
      <c r="D122" s="10" t="s">
        <v>314</v>
      </c>
      <c r="E122" s="13" t="s">
        <v>65</v>
      </c>
      <c r="F122" s="6">
        <v>9789862943120</v>
      </c>
      <c r="G122" s="7">
        <v>1</v>
      </c>
      <c r="H122" s="7">
        <v>380</v>
      </c>
      <c r="I122" s="7">
        <f t="shared" si="4"/>
        <v>380</v>
      </c>
      <c r="J122" s="1" t="s">
        <v>20</v>
      </c>
      <c r="K122" s="1" t="s">
        <v>21</v>
      </c>
      <c r="L122" s="1" t="s">
        <v>20</v>
      </c>
      <c r="M122" s="1"/>
    </row>
    <row r="123" spans="1:13" ht="32.4">
      <c r="A123" s="2">
        <v>119</v>
      </c>
      <c r="B123" s="10" t="s">
        <v>315</v>
      </c>
      <c r="C123" s="11" t="s">
        <v>313</v>
      </c>
      <c r="D123" s="10" t="s">
        <v>314</v>
      </c>
      <c r="E123" s="13" t="s">
        <v>65</v>
      </c>
      <c r="F123" s="6">
        <v>9789862943137</v>
      </c>
      <c r="G123" s="7">
        <v>1</v>
      </c>
      <c r="H123" s="7">
        <v>380</v>
      </c>
      <c r="I123" s="7">
        <f t="shared" si="4"/>
        <v>380</v>
      </c>
      <c r="J123" s="1" t="s">
        <v>20</v>
      </c>
      <c r="K123" s="1" t="s">
        <v>21</v>
      </c>
      <c r="L123" s="1" t="s">
        <v>20</v>
      </c>
      <c r="M123" s="1"/>
    </row>
    <row r="124" spans="1:13" ht="19.8">
      <c r="A124" s="2">
        <v>120</v>
      </c>
      <c r="B124" s="10" t="s">
        <v>316</v>
      </c>
      <c r="C124" s="11" t="s">
        <v>317</v>
      </c>
      <c r="D124" s="10" t="s">
        <v>314</v>
      </c>
      <c r="E124" s="13" t="s">
        <v>65</v>
      </c>
      <c r="F124" s="6">
        <v>9789862943113</v>
      </c>
      <c r="G124" s="7">
        <v>1</v>
      </c>
      <c r="H124" s="7">
        <v>350</v>
      </c>
      <c r="I124" s="7">
        <f t="shared" si="4"/>
        <v>350</v>
      </c>
      <c r="J124" s="1" t="s">
        <v>20</v>
      </c>
      <c r="K124" s="1" t="s">
        <v>21</v>
      </c>
      <c r="L124" s="1" t="s">
        <v>20</v>
      </c>
      <c r="M124" s="1"/>
    </row>
    <row r="125" spans="1:13" ht="32.4">
      <c r="A125" s="2">
        <v>121</v>
      </c>
      <c r="B125" s="10" t="s">
        <v>318</v>
      </c>
      <c r="C125" s="11" t="s">
        <v>364</v>
      </c>
      <c r="D125" s="10" t="s">
        <v>319</v>
      </c>
      <c r="E125" s="13" t="s">
        <v>65</v>
      </c>
      <c r="F125" s="6">
        <v>9789578019522</v>
      </c>
      <c r="G125" s="7">
        <v>1</v>
      </c>
      <c r="H125" s="7">
        <v>550</v>
      </c>
      <c r="I125" s="7">
        <f t="shared" si="4"/>
        <v>550</v>
      </c>
      <c r="J125" s="1" t="s">
        <v>20</v>
      </c>
      <c r="K125" s="1" t="s">
        <v>21</v>
      </c>
      <c r="L125" s="1" t="s">
        <v>20</v>
      </c>
      <c r="M125" s="1"/>
    </row>
    <row r="126" spans="1:13" ht="19.8">
      <c r="A126" s="2">
        <v>122</v>
      </c>
      <c r="B126" s="10" t="s">
        <v>320</v>
      </c>
      <c r="C126" s="11" t="s">
        <v>365</v>
      </c>
      <c r="D126" s="10" t="s">
        <v>319</v>
      </c>
      <c r="E126" s="13" t="s">
        <v>65</v>
      </c>
      <c r="F126" s="6">
        <v>9786267076583</v>
      </c>
      <c r="G126" s="7">
        <v>1</v>
      </c>
      <c r="H126" s="7">
        <v>300</v>
      </c>
      <c r="I126" s="7">
        <f t="shared" si="4"/>
        <v>300</v>
      </c>
      <c r="J126" s="1" t="s">
        <v>20</v>
      </c>
      <c r="K126" s="1" t="s">
        <v>21</v>
      </c>
      <c r="L126" s="1" t="s">
        <v>20</v>
      </c>
      <c r="M126" s="1"/>
    </row>
    <row r="127" spans="1:13" ht="19.8">
      <c r="A127" s="2">
        <v>123</v>
      </c>
      <c r="B127" s="10" t="s">
        <v>321</v>
      </c>
      <c r="C127" s="11" t="s">
        <v>366</v>
      </c>
      <c r="D127" s="10" t="s">
        <v>319</v>
      </c>
      <c r="E127" s="13" t="s">
        <v>65</v>
      </c>
      <c r="F127" s="6">
        <v>9789578017443</v>
      </c>
      <c r="G127" s="7">
        <v>1</v>
      </c>
      <c r="H127" s="7">
        <v>450</v>
      </c>
      <c r="I127" s="7">
        <f t="shared" si="4"/>
        <v>450</v>
      </c>
      <c r="J127" s="1" t="s">
        <v>20</v>
      </c>
      <c r="K127" s="1" t="s">
        <v>21</v>
      </c>
      <c r="L127" s="1" t="s">
        <v>20</v>
      </c>
      <c r="M127" s="1"/>
    </row>
    <row r="128" spans="1:13" ht="19.8">
      <c r="A128" s="2">
        <v>124</v>
      </c>
      <c r="B128" s="10" t="s">
        <v>322</v>
      </c>
      <c r="C128" s="11" t="s">
        <v>323</v>
      </c>
      <c r="D128" s="10" t="s">
        <v>324</v>
      </c>
      <c r="E128" s="13" t="s">
        <v>65</v>
      </c>
      <c r="F128" s="6">
        <v>9789577627445</v>
      </c>
      <c r="G128" s="7">
        <v>1</v>
      </c>
      <c r="H128" s="7">
        <v>360</v>
      </c>
      <c r="I128" s="7">
        <f t="shared" si="4"/>
        <v>360</v>
      </c>
      <c r="J128" s="1" t="s">
        <v>20</v>
      </c>
      <c r="K128" s="1" t="s">
        <v>21</v>
      </c>
      <c r="L128" s="1" t="s">
        <v>20</v>
      </c>
      <c r="M128" s="1"/>
    </row>
    <row r="129" spans="1:13" ht="48.6">
      <c r="A129" s="2">
        <v>125</v>
      </c>
      <c r="B129" s="10" t="s">
        <v>325</v>
      </c>
      <c r="C129" s="11" t="s">
        <v>367</v>
      </c>
      <c r="D129" s="10" t="s">
        <v>326</v>
      </c>
      <c r="E129" s="13" t="s">
        <v>65</v>
      </c>
      <c r="F129" s="6">
        <v>9786263142282</v>
      </c>
      <c r="G129" s="7">
        <v>1</v>
      </c>
      <c r="H129" s="7">
        <v>550</v>
      </c>
      <c r="I129" s="7">
        <f t="shared" si="4"/>
        <v>550</v>
      </c>
      <c r="J129" s="1" t="s">
        <v>20</v>
      </c>
      <c r="K129" s="1" t="s">
        <v>21</v>
      </c>
      <c r="L129" s="1" t="s">
        <v>20</v>
      </c>
      <c r="M129" s="1"/>
    </row>
    <row r="130" spans="1:13" ht="19.8">
      <c r="A130" s="2">
        <v>126</v>
      </c>
      <c r="B130" s="10" t="s">
        <v>327</v>
      </c>
      <c r="C130" s="11" t="s">
        <v>328</v>
      </c>
      <c r="D130" s="10" t="s">
        <v>331</v>
      </c>
      <c r="E130" s="13" t="s">
        <v>65</v>
      </c>
      <c r="F130" s="6">
        <v>9789866634499</v>
      </c>
      <c r="G130" s="7">
        <v>1</v>
      </c>
      <c r="H130" s="7">
        <v>450</v>
      </c>
      <c r="I130" s="7">
        <f t="shared" si="4"/>
        <v>450</v>
      </c>
      <c r="J130" s="1" t="s">
        <v>20</v>
      </c>
      <c r="K130" s="1" t="s">
        <v>21</v>
      </c>
      <c r="L130" s="1" t="s">
        <v>20</v>
      </c>
      <c r="M130" s="1"/>
    </row>
    <row r="131" spans="1:13" ht="48.6">
      <c r="A131" s="2">
        <v>127</v>
      </c>
      <c r="B131" s="10" t="s">
        <v>329</v>
      </c>
      <c r="C131" s="11" t="s">
        <v>368</v>
      </c>
      <c r="D131" s="10" t="s">
        <v>330</v>
      </c>
      <c r="E131" s="13" t="s">
        <v>65</v>
      </c>
      <c r="F131" s="6">
        <v>9789861784335</v>
      </c>
      <c r="G131" s="7">
        <v>1</v>
      </c>
      <c r="H131" s="7">
        <v>399</v>
      </c>
      <c r="I131" s="7">
        <f t="shared" si="4"/>
        <v>399</v>
      </c>
      <c r="J131" s="1" t="s">
        <v>20</v>
      </c>
      <c r="K131" s="1" t="s">
        <v>21</v>
      </c>
      <c r="L131" s="1" t="s">
        <v>20</v>
      </c>
      <c r="M131" s="1"/>
    </row>
    <row r="132" spans="1:13" ht="32.4">
      <c r="A132" s="2">
        <v>128</v>
      </c>
      <c r="B132" s="10" t="s">
        <v>332</v>
      </c>
      <c r="C132" s="11" t="s">
        <v>369</v>
      </c>
      <c r="D132" s="10" t="s">
        <v>331</v>
      </c>
      <c r="E132" s="13" t="s">
        <v>65</v>
      </c>
      <c r="F132" s="6">
        <v>9789869855716</v>
      </c>
      <c r="G132" s="7">
        <v>1</v>
      </c>
      <c r="H132" s="7">
        <v>1200</v>
      </c>
      <c r="I132" s="7">
        <f t="shared" si="4"/>
        <v>1200</v>
      </c>
      <c r="J132" s="1" t="s">
        <v>20</v>
      </c>
      <c r="K132" s="1" t="s">
        <v>21</v>
      </c>
      <c r="L132" s="1" t="s">
        <v>20</v>
      </c>
      <c r="M132" s="1"/>
    </row>
    <row r="133" spans="1:13" ht="19.8">
      <c r="A133" s="2">
        <v>129</v>
      </c>
      <c r="B133" s="10" t="s">
        <v>333</v>
      </c>
      <c r="C133" s="11" t="s">
        <v>370</v>
      </c>
      <c r="D133" s="10" t="s">
        <v>334</v>
      </c>
      <c r="E133" s="13" t="s">
        <v>65</v>
      </c>
      <c r="F133" s="6">
        <v>9786263052031</v>
      </c>
      <c r="G133" s="7">
        <v>1</v>
      </c>
      <c r="H133" s="7">
        <v>420</v>
      </c>
      <c r="I133" s="7">
        <f t="shared" si="4"/>
        <v>420</v>
      </c>
      <c r="J133" s="1" t="s">
        <v>20</v>
      </c>
      <c r="K133" s="1" t="s">
        <v>21</v>
      </c>
      <c r="L133" s="1" t="s">
        <v>20</v>
      </c>
      <c r="M133" s="1"/>
    </row>
    <row r="134" spans="1:13" ht="81">
      <c r="A134" s="2">
        <v>130</v>
      </c>
      <c r="B134" s="10" t="s">
        <v>335</v>
      </c>
      <c r="C134" s="11" t="s">
        <v>371</v>
      </c>
      <c r="D134" s="10" t="s">
        <v>374</v>
      </c>
      <c r="E134" s="13" t="s">
        <v>65</v>
      </c>
      <c r="F134" s="6">
        <v>9789573338017</v>
      </c>
      <c r="G134" s="7">
        <v>1</v>
      </c>
      <c r="H134" s="7">
        <v>399</v>
      </c>
      <c r="I134" s="7">
        <f t="shared" si="4"/>
        <v>399</v>
      </c>
      <c r="J134" s="1" t="s">
        <v>20</v>
      </c>
      <c r="K134" s="1" t="s">
        <v>21</v>
      </c>
      <c r="L134" s="1" t="s">
        <v>20</v>
      </c>
      <c r="M134" s="1"/>
    </row>
    <row r="135" spans="1:13" ht="19.8">
      <c r="A135" s="2">
        <v>131</v>
      </c>
      <c r="B135" s="10" t="s">
        <v>337</v>
      </c>
      <c r="C135" s="11" t="s">
        <v>338</v>
      </c>
      <c r="D135" s="10" t="s">
        <v>375</v>
      </c>
      <c r="E135" s="13" t="s">
        <v>65</v>
      </c>
      <c r="F135" s="6">
        <v>9789863987284</v>
      </c>
      <c r="G135" s="7">
        <v>1</v>
      </c>
      <c r="H135" s="7">
        <v>699</v>
      </c>
      <c r="I135" s="7">
        <f t="shared" si="4"/>
        <v>699</v>
      </c>
      <c r="J135" s="1" t="s">
        <v>20</v>
      </c>
      <c r="K135" s="1" t="s">
        <v>21</v>
      </c>
      <c r="L135" s="1" t="s">
        <v>20</v>
      </c>
      <c r="M135" s="1" t="s">
        <v>380</v>
      </c>
    </row>
    <row r="136" spans="1:13" ht="48.6">
      <c r="A136" s="2">
        <v>132</v>
      </c>
      <c r="B136" s="10" t="s">
        <v>339</v>
      </c>
      <c r="C136" s="11" t="s">
        <v>372</v>
      </c>
      <c r="D136" s="10" t="s">
        <v>351</v>
      </c>
      <c r="E136" s="13" t="s">
        <v>65</v>
      </c>
      <c r="F136" s="6">
        <v>9789865865764</v>
      </c>
      <c r="G136" s="7">
        <v>1</v>
      </c>
      <c r="H136" s="7">
        <v>420</v>
      </c>
      <c r="I136" s="7">
        <f t="shared" si="4"/>
        <v>420</v>
      </c>
      <c r="J136" s="1" t="s">
        <v>20</v>
      </c>
      <c r="K136" s="1" t="s">
        <v>21</v>
      </c>
      <c r="L136" s="1" t="s">
        <v>20</v>
      </c>
      <c r="M136" s="1">
        <f>ROUND(M138/I138*100,2)</f>
        <v>31.75</v>
      </c>
    </row>
    <row r="137" spans="1:13" ht="19.8">
      <c r="A137" s="2">
        <v>136</v>
      </c>
      <c r="B137" s="10" t="s">
        <v>378</v>
      </c>
      <c r="C137" s="11" t="s">
        <v>373</v>
      </c>
      <c r="D137" s="10" t="s">
        <v>350</v>
      </c>
      <c r="E137" s="13" t="s">
        <v>65</v>
      </c>
      <c r="F137" s="6">
        <v>9789576867309</v>
      </c>
      <c r="G137" s="7">
        <v>1</v>
      </c>
      <c r="H137" s="7">
        <v>280</v>
      </c>
      <c r="I137" s="7">
        <f t="shared" si="4"/>
        <v>280</v>
      </c>
      <c r="J137" s="1" t="s">
        <v>20</v>
      </c>
      <c r="K137" s="1" t="s">
        <v>21</v>
      </c>
      <c r="L137" s="1" t="s">
        <v>20</v>
      </c>
      <c r="M137" s="1" t="s">
        <v>379</v>
      </c>
    </row>
    <row r="138" spans="1:13" ht="19.8">
      <c r="A138" s="2" t="s">
        <v>11</v>
      </c>
      <c r="B138" s="12"/>
      <c r="C138" s="12"/>
      <c r="D138" s="12"/>
      <c r="E138" s="2"/>
      <c r="F138" s="2"/>
      <c r="G138" s="8">
        <f>SUM(G4:G137)</f>
        <v>134</v>
      </c>
      <c r="H138" s="8"/>
      <c r="I138" s="8">
        <f>SUM(I4:I137)</f>
        <v>65923</v>
      </c>
      <c r="J138" s="12"/>
      <c r="K138" s="12"/>
      <c r="L138" s="12"/>
      <c r="M138" s="17">
        <f>SUM(I4:I42)</f>
        <v>20930</v>
      </c>
    </row>
    <row r="139" spans="1:13" ht="270" customHeight="1">
      <c r="A139" s="19" t="s">
        <v>17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 ht="82.5" customHeight="1">
      <c r="A140" s="27" t="s">
        <v>14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</sheetData>
  <mergeCells count="4">
    <mergeCell ref="A1:M1"/>
    <mergeCell ref="A2:M2"/>
    <mergeCell ref="A139:M139"/>
    <mergeCell ref="A140:M140"/>
  </mergeCells>
  <phoneticPr fontId="12" type="noConversion"/>
  <hyperlinks>
    <hyperlink ref="D87" r:id="rId1" xr:uid="{00000000-0004-0000-0100-000000000000}"/>
  </hyperlinks>
  <printOptions horizontalCentered="1"/>
  <pageMargins left="0.25" right="0.25" top="0.75" bottom="0.75" header="0.3" footer="0.3"/>
  <pageSetup paperSize="9" scale="87" fitToHeight="0" orientation="landscape" r:id="rId2"/>
  <headerFooter>
    <oddFooter>&amp;C第&amp;P頁，共&amp;N頁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"/>
  <sheetViews>
    <sheetView workbookViewId="0">
      <selection activeCell="C9" sqref="C9"/>
    </sheetView>
  </sheetViews>
  <sheetFormatPr defaultRowHeight="16.2"/>
  <sheetData>
    <row r="1" spans="1:1">
      <c r="A1" s="15"/>
    </row>
    <row r="2" spans="1:1">
      <c r="A2" s="14"/>
    </row>
    <row r="3" spans="1:1">
      <c r="A3" s="15"/>
    </row>
    <row r="4" spans="1:1">
      <c r="A4" s="16"/>
    </row>
    <row r="5" spans="1:1">
      <c r="A5" s="15"/>
    </row>
    <row r="6" spans="1:1">
      <c r="A6" s="14"/>
    </row>
    <row r="7" spans="1:1">
      <c r="A7" s="15"/>
    </row>
    <row r="8" spans="1:1">
      <c r="A8" s="16"/>
    </row>
    <row r="9" spans="1:1">
      <c r="A9" s="14"/>
    </row>
  </sheetData>
  <phoneticPr fontId="1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正式書單</vt:lpstr>
      <vt:lpstr>正式書單 (英)</vt:lpstr>
      <vt:lpstr>工作表1</vt:lpstr>
      <vt:lpstr>正式書單!Print_Titles</vt:lpstr>
      <vt:lpstr>'正式書單 (英)'!Print_Titles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2022-12-27T02:32:57Z</cp:lastPrinted>
  <dcterms:created xsi:type="dcterms:W3CDTF">2012-07-23T02:09:03Z</dcterms:created>
  <dcterms:modified xsi:type="dcterms:W3CDTF">2022-12-27T02:42:03Z</dcterms:modified>
</cp:coreProperties>
</file>